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2995" windowHeight="9735"/>
  </bookViews>
  <sheets>
    <sheet name="сокращ" sheetId="1" r:id="rId1"/>
    <sheet name="полный" sheetId="2" r:id="rId2"/>
    <sheet name="Лист3" sheetId="3" r:id="rId3"/>
  </sheets>
  <definedNames>
    <definedName name="_xlnm.Print_Area" localSheetId="0">сокращ!$A$1:$H$161</definedName>
  </definedNames>
  <calcPr calcId="144525"/>
</workbook>
</file>

<file path=xl/calcChain.xml><?xml version="1.0" encoding="utf-8"?>
<calcChain xmlns="http://schemas.openxmlformats.org/spreadsheetml/2006/main">
  <c r="I159" i="1" l="1"/>
  <c r="I158" i="1"/>
  <c r="I157" i="1"/>
  <c r="D42" i="1" l="1"/>
  <c r="D36" i="1"/>
  <c r="D18" i="1"/>
  <c r="D30" i="1"/>
  <c r="D24" i="1"/>
  <c r="D12" i="1"/>
  <c r="G156" i="1"/>
  <c r="F157" i="1"/>
  <c r="F158" i="1"/>
  <c r="G158" i="1" s="1"/>
  <c r="F159" i="1"/>
  <c r="D159" i="1"/>
  <c r="D158" i="1"/>
  <c r="D157" i="1"/>
  <c r="E102" i="1"/>
  <c r="E158" i="1"/>
  <c r="E159" i="1"/>
  <c r="E157" i="1"/>
  <c r="G157" i="1" s="1"/>
  <c r="E108" i="1"/>
  <c r="G24" i="1"/>
  <c r="G27" i="1"/>
  <c r="G30" i="1"/>
  <c r="G33" i="1"/>
  <c r="G36" i="1"/>
  <c r="G39" i="1"/>
  <c r="G42" i="1"/>
  <c r="G45" i="1"/>
  <c r="G48" i="1"/>
  <c r="G49" i="1"/>
  <c r="G50" i="1"/>
  <c r="G51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14" i="1"/>
  <c r="G117" i="1"/>
  <c r="G120" i="1"/>
  <c r="G122" i="1"/>
  <c r="G123" i="1"/>
  <c r="G126" i="1"/>
  <c r="G129" i="1"/>
  <c r="G132" i="1"/>
  <c r="G134" i="1"/>
  <c r="G135" i="1"/>
  <c r="G138" i="1"/>
  <c r="G139" i="1"/>
  <c r="G140" i="1"/>
  <c r="G141" i="1"/>
  <c r="G144" i="1"/>
  <c r="G147" i="1"/>
  <c r="G150" i="1"/>
  <c r="G153" i="1"/>
  <c r="G21" i="1"/>
  <c r="G18" i="1"/>
  <c r="G15" i="1"/>
  <c r="G12" i="1"/>
  <c r="G6" i="1"/>
  <c r="D6" i="1"/>
  <c r="E126" i="1"/>
  <c r="E150" i="1"/>
  <c r="E144" i="1"/>
  <c r="E138" i="1"/>
  <c r="E132" i="1"/>
  <c r="E120" i="1"/>
  <c r="E114" i="1"/>
  <c r="E48" i="1"/>
  <c r="F12" i="1"/>
  <c r="F18" i="1"/>
  <c r="F24" i="1"/>
  <c r="F30" i="1"/>
  <c r="F36" i="1"/>
  <c r="F42" i="1"/>
  <c r="E156" i="1" l="1"/>
  <c r="G159" i="1"/>
  <c r="G9" i="1" l="1"/>
  <c r="E6" i="1"/>
  <c r="E12" i="1"/>
  <c r="E18" i="1"/>
  <c r="E24" i="1"/>
  <c r="E30" i="1"/>
  <c r="E36" i="1"/>
  <c r="E42" i="1"/>
  <c r="F48" i="1"/>
  <c r="D48" i="1"/>
  <c r="F102" i="1"/>
  <c r="D102" i="1"/>
  <c r="F108" i="1"/>
  <c r="D108" i="1"/>
  <c r="F114" i="1"/>
  <c r="D114" i="1"/>
  <c r="F120" i="1"/>
  <c r="D120" i="1"/>
  <c r="F126" i="1"/>
  <c r="D126" i="1"/>
  <c r="F132" i="1"/>
  <c r="D132" i="1"/>
  <c r="F138" i="1"/>
  <c r="D138" i="1"/>
  <c r="F144" i="1"/>
  <c r="D144" i="1"/>
  <c r="F150" i="1"/>
  <c r="D150" i="1"/>
  <c r="F156" i="1" l="1"/>
  <c r="D156" i="1"/>
  <c r="F411" i="2"/>
  <c r="F408" i="2"/>
  <c r="E402" i="2"/>
  <c r="D402" i="2"/>
  <c r="F401" i="2"/>
  <c r="F398" i="2"/>
  <c r="F397" i="2"/>
  <c r="F396" i="2"/>
  <c r="E395" i="2"/>
  <c r="D395" i="2"/>
  <c r="F394" i="2"/>
  <c r="F391" i="2"/>
  <c r="F388" i="2"/>
  <c r="F379" i="2"/>
  <c r="F376" i="2"/>
  <c r="F373" i="2"/>
  <c r="F370" i="2"/>
  <c r="F345" i="2"/>
  <c r="F344" i="2"/>
  <c r="F339" i="2"/>
  <c r="F338" i="2"/>
  <c r="F333" i="2"/>
  <c r="F332" i="2"/>
  <c r="F327" i="2"/>
  <c r="F326" i="2"/>
  <c r="F321" i="2"/>
  <c r="F320" i="2"/>
  <c r="F315" i="2"/>
  <c r="F314" i="2"/>
  <c r="F309" i="2"/>
  <c r="F308" i="2"/>
  <c r="F303" i="2"/>
  <c r="F302" i="2"/>
  <c r="F297" i="2"/>
  <c r="F296" i="2"/>
  <c r="F291" i="2"/>
  <c r="F290" i="2"/>
  <c r="F285" i="2"/>
  <c r="F284" i="2"/>
  <c r="F279" i="2"/>
  <c r="F278" i="2"/>
  <c r="F273" i="2"/>
  <c r="F272" i="2"/>
  <c r="F267" i="2"/>
  <c r="F266" i="2"/>
  <c r="F261" i="2"/>
  <c r="F260" i="2"/>
  <c r="F255" i="2"/>
  <c r="F254" i="2"/>
  <c r="F249" i="2"/>
  <c r="F248" i="2"/>
  <c r="F243" i="2"/>
  <c r="F242" i="2"/>
  <c r="F237" i="2"/>
  <c r="F236" i="2"/>
  <c r="F231" i="2"/>
  <c r="F230" i="2"/>
  <c r="F225" i="2"/>
  <c r="F224" i="2"/>
  <c r="F219" i="2"/>
  <c r="F218" i="2"/>
  <c r="F213" i="2"/>
  <c r="F212" i="2"/>
  <c r="F207" i="2"/>
  <c r="F206" i="2"/>
  <c r="F201" i="2"/>
  <c r="F200" i="2"/>
  <c r="F195" i="2"/>
  <c r="F194" i="2"/>
  <c r="F189" i="2"/>
  <c r="F188" i="2"/>
  <c r="F183" i="2"/>
  <c r="F182" i="2"/>
  <c r="F177" i="2"/>
  <c r="F176" i="2"/>
  <c r="F171" i="2"/>
  <c r="F170" i="2"/>
  <c r="F165" i="2"/>
  <c r="F164" i="2"/>
  <c r="F159" i="2"/>
  <c r="F158" i="2"/>
  <c r="F153" i="2"/>
  <c r="F152" i="2"/>
  <c r="F147" i="2"/>
  <c r="F146" i="2"/>
  <c r="F141" i="2"/>
  <c r="F140" i="2"/>
  <c r="F133" i="2"/>
  <c r="F132" i="2"/>
  <c r="F131" i="2"/>
  <c r="E130" i="2"/>
  <c r="F130" i="2" s="1"/>
  <c r="D130" i="2"/>
  <c r="F129" i="2"/>
  <c r="F120" i="2"/>
  <c r="F117" i="2"/>
  <c r="F114" i="2"/>
  <c r="F111" i="2"/>
  <c r="F108" i="2"/>
  <c r="F105" i="2"/>
  <c r="E56" i="2"/>
  <c r="D56" i="2"/>
  <c r="E55" i="2"/>
  <c r="D55" i="2"/>
  <c r="E54" i="2"/>
  <c r="E417" i="2" s="1"/>
  <c r="D54" i="2"/>
  <c r="D417" i="2" s="1"/>
  <c r="E53" i="2"/>
  <c r="E416" i="2" s="1"/>
  <c r="D53" i="2"/>
  <c r="D416" i="2" s="1"/>
  <c r="E52" i="2"/>
  <c r="E415" i="2" s="1"/>
  <c r="E414" i="2" s="1"/>
  <c r="D52" i="2"/>
  <c r="D415" i="2" s="1"/>
  <c r="D414" i="2" s="1"/>
  <c r="E51" i="2"/>
  <c r="F50" i="2"/>
  <c r="F47" i="2"/>
  <c r="F44" i="2"/>
  <c r="F41" i="2"/>
  <c r="F38" i="2"/>
  <c r="F35" i="2"/>
  <c r="F32" i="2"/>
  <c r="F29" i="2"/>
  <c r="F26" i="2"/>
  <c r="F23" i="2"/>
  <c r="F20" i="2"/>
  <c r="F17" i="2"/>
  <c r="F14" i="2"/>
  <c r="F11" i="2"/>
  <c r="F8" i="2"/>
  <c r="D51" i="2" l="1"/>
</calcChain>
</file>

<file path=xl/sharedStrings.xml><?xml version="1.0" encoding="utf-8"?>
<sst xmlns="http://schemas.openxmlformats.org/spreadsheetml/2006/main" count="882" uniqueCount="98">
  <si>
    <t>№ п/п</t>
  </si>
  <si>
    <t>Наименование</t>
  </si>
  <si>
    <t>Источники ресурсного обеспечения</t>
  </si>
  <si>
    <t>тыс. рублей</t>
  </si>
  <si>
    <t>Причины низкого освоения средств</t>
  </si>
  <si>
    <t>Годовой план</t>
  </si>
  <si>
    <t>Факт</t>
  </si>
  <si>
    <t>% исполнения</t>
  </si>
  <si>
    <t>Всего</t>
  </si>
  <si>
    <t>федеральный бюджет</t>
  </si>
  <si>
    <t>краевой бюджет</t>
  </si>
  <si>
    <t xml:space="preserve">местный бюджет </t>
  </si>
  <si>
    <t>средства бюджетов государственных внебюджетных фондов</t>
  </si>
  <si>
    <r>
      <t>1</t>
    </r>
    <r>
      <rPr>
        <sz val="12"/>
        <color theme="1"/>
        <rFont val="Times New Roman"/>
        <family val="1"/>
        <charset val="204"/>
      </rPr>
      <t>средства внебюджетных источников</t>
    </r>
  </si>
  <si>
    <t xml:space="preserve">Расходы отчетного периода </t>
  </si>
  <si>
    <t>(2015 год)</t>
  </si>
  <si>
    <t>Муниципальная программа Шпаковского муниципального района "Развитие муниципальной службы в Шпаковском муниципальном районе на 2014-2016 годы"</t>
  </si>
  <si>
    <t>Муниципальная программа Шпаковского муниципального района Ставропольского края "Повышение доступности уровня информации и информатизация органов местного самоуправления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</si>
  <si>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</si>
  <si>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 в том числе на базе многофункционального центра предоставления государственных и муниципальных услуг Шпаковского района Ставропольского края"</t>
  </si>
  <si>
    <t>Ведомственная целевая программа Шпаковского муниципального района Ставропольского края "Развитие туризма в Шпаковском районе на 2014-2017 годы"</t>
  </si>
  <si>
    <t>Ведомственная целевая программа Шпаковского муниципального района Ставропольского края "Чистый Шпаковский муниципальный район на 2014-2017 годы"</t>
  </si>
  <si>
    <t>Ведомственная целевая программа Шпаковского муниципального района Ставропольского  края "Повышение безопасности дорожного движения в Шпаковском районе на 2014-2017 годы"</t>
  </si>
  <si>
    <t>Муниципальная программа Шпаковского муниципального района Ставропольского края "Развитие сельского хозяйства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</si>
  <si>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2014-2017 годы"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</si>
  <si>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2015-2016 годы"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</si>
  <si>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</si>
  <si>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"Предупреждение чрезвычайных ситуаций на территории Шпаковского района на 2015-2017 годы"</t>
  </si>
  <si>
    <t>-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</si>
  <si>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</si>
  <si>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2014-2015 годы"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</si>
  <si>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находящимся в муниципальной собственности Шпаковского муниципального района Ставропольского края, в том числе земельными ресурсами на 2015-2017 год"</t>
  </si>
  <si>
    <t>Муниципальная программа Шпаковского муниципального района Ставропольского края "Обеспечение инженерной инфраструктуры строящихся образовательных учреждений Шпаковского муниципального района Ставропольского края в 2013-2015 годы"</t>
  </si>
  <si>
    <t>Муниципальная программа в Шпаковском муниципальном районе "Сохранение и развитие традиционной казачьей культуры в ШМР на 2014-2017 годы"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</si>
  <si>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</si>
  <si>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"Социальная поддержка граждан в Шпаковском районе на 2015-2017 годы"</t>
  </si>
  <si>
    <t xml:space="preserve"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 </t>
  </si>
  <si>
    <t>Оказание несвязанной поддержки сельскохозяйственным товаропроизводителям в области растениеводства за счет средств федерального бюджета</t>
  </si>
  <si>
    <t>Оказание несвязанной поддержки сельскохозяйственным товаропроизводителям в области растениеводства за счет средств краевого бюджета</t>
  </si>
  <si>
    <t>Выплата субсидий гражданам, ведущим личное подсобное хозяйство, за реализуемые объемы животноводческой продукции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</si>
  <si>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федерального бюджета 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</si>
  <si>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краевого бюджета 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</si>
  <si>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производства-животноводства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</si>
  <si>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производства-растениеводства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</si>
  <si>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</si>
  <si>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Обеспечение деятельности (оказание услуг) детских дошкольных учреждений</t>
  </si>
  <si>
    <t>Обеспечение общегосударственных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</t>
  </si>
  <si>
    <t>Обучение детей - инвалидов на дому</t>
  </si>
  <si>
    <t>Обеспечение деятельности (оказание услуг) школы - детского сада, начальной, неполной средней и средней школы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</si>
  <si>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</si>
  <si>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Обеспечение деятельности (оказание услуг) учреждений по внешкольной работе с детьми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</si>
  <si>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</si>
  <si>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на выплату денежных средств на содержание ребенка опекуну (попечителю)</t>
  </si>
  <si>
    <t>Выплата единовременного пособия усыновителям</t>
  </si>
  <si>
    <t>Предоставление мер социальной поддержки по оплате жилых помещений, отопления и освещения педагогическим работникам образовательных учреждений, проживающим и работающим в сельской местности,  рабочих поселках (поселках городского типа)</t>
  </si>
  <si>
    <t>Проведение обязательного медосмотра (обследований) работников</t>
  </si>
  <si>
    <t>Организация и обеспечение питанием воспитанников и обучающихся дошкольных и общеобразовательных учреждений</t>
  </si>
  <si>
    <t>Организация подвоза детей в сельских школах</t>
  </si>
  <si>
    <t>Обеспечение создания условий для реализации программы</t>
  </si>
  <si>
    <t>Субвенция выделяемая местным бюджетам на обеспечение государственных гарантий реализации прав на получение общедоступного и бесплатного дошкольного образования в частных дошкольных образовательных организациях Ставропольского края и частных общеобразовательных организациях Ставропольского края и частных образовательных организациях Ставропольского края</t>
  </si>
  <si>
    <t>Проведение работ по замене оконных блоков в муниципальных образовательных организациях Ставропольского края</t>
  </si>
  <si>
    <t>Подготовка муниципальных образовательных организаций к осенне - зимнему периоду</t>
  </si>
  <si>
    <t>Создание в муниципальных общеобразовательных организациях, расположенных в сельской местности, условий для занятий физической культурой и спортом</t>
  </si>
  <si>
    <t>Создание дополнительных мест в муниципальных дошкольных образовательных организациях</t>
  </si>
  <si>
    <t>Реализация мероприятий федеральной целевой программы "Развитие образования на 2011-2015 годы" по направлению "Достижение во всех субъектах Российской Федерации стратегических ориентиров национальной образовательной инициативы "Наша новая школа" в образовательных организациях Ставропольского края в рамках реализации подпрограммы "Развитие дошкольного, общего и дополнительного образования" государственной программы Ставропольского края "Развитие образования""  за счет средств местного бюджета</t>
  </si>
  <si>
    <t>Расходы по оснащению мягким инвентарем и хозяйственными товарами детского сада на 140 мест с плавательным бассейном в с.Надежда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</si>
  <si>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</si>
  <si>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</si>
  <si>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Реализация мероприятий федеральной целевой программы развития образования на 2011 - 2015 годы (субсидии)</t>
  </si>
  <si>
    <t>Реализацию мероприятий по достижению национальной образовательной инициативы "Наша новая школа" за счет средств краевого бюджета (субсидии)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</si>
  <si>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</si>
  <si>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</si>
  <si>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Оснащение муниципальных образовательных организаций системами видеонаблюдения</t>
  </si>
  <si>
    <t>Установка (ремонт) периметрального ограждения в муниципальных образовательных организациях</t>
  </si>
  <si>
    <t>Строительство детского сада на 140 мест с плавательным бассейном в с. Надежда</t>
  </si>
  <si>
    <t>Строительство дошкольного образовательного учреждения на 160 мест в г. Михайловске, ул. Ярославская, 52</t>
  </si>
  <si>
    <t>Строительство дошкольного образовательного учреждения на 280 мест в с.Пелагиада, ул.Садовая, 13Г</t>
  </si>
  <si>
    <t>Строительство дошкольного образовательного учреждения на 160 мест в с.Верхнерусское, ул. 50 лет Победы</t>
  </si>
  <si>
    <t>Строительство дошкольного образовательного учреждения на 280 мест в г. Михайловске, ул. Ленина, 206</t>
  </si>
  <si>
    <t>Строительство дошкольного образовательного учреждения на 160 мест в г. Михайловске, ул. Счастливая, 6</t>
  </si>
  <si>
    <t>Строительство школы на 990 мест по ул. Локомотивная, 83/3</t>
  </si>
  <si>
    <t>Предоставление мер социальной поддержки по оплате жилых помещений, отопления и освещения педагогическим работникам образовательных учреждений, проживающим и работающим в сельской местности, рабочих поселках (поселках городского типа)</t>
  </si>
  <si>
    <t>Субсидии на модернизацию региональных систем дошкольного образования</t>
  </si>
  <si>
    <t>ИТОГО по программам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</si>
  <si>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</si>
  <si>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Большинство контрактов в рамках реализации программы заключено до конца года, поэтому и оплата будет производиться в конце года</t>
  </si>
  <si>
    <t>Сводная бюджетная роспись на 01.07.2016</t>
  </si>
  <si>
    <t>Запланировано к финансированию Программой на 
2016 год</t>
  </si>
  <si>
    <t>Освоение средств запланировано на III квартал в связи с необходимостью проведения конкурсных процедур</t>
  </si>
  <si>
    <t>Освоение средств запланировано на III - IV квартал</t>
  </si>
  <si>
    <t>Освоение средств запланировано на III квартал</t>
  </si>
  <si>
    <t>Расходы отчетного периода (2016 год)                                          тыс. рублей</t>
  </si>
  <si>
    <t>В рамках программы 300,0 тыс. рублей предусмотрено на дооборудование муниципальных образовательных учреждений периметральным стационарным освещением и главным распорядителем средств является отдел образования администрации ШМР. Финансирование по данному мероприятию поступило в июне текущего года</t>
  </si>
  <si>
    <t>Освоение средств запланировано в III квартале 2016 года на оснащение удаленных рабочих мест МКУ "МФЦ"</t>
  </si>
  <si>
    <t>Освоение средств запланировано в III квартале 2016 года на позиционирование туристских возможностей Шпаковского муниципального района в средствах массовой информации</t>
  </si>
  <si>
    <t>Освоение большей части средств запланировано на III квартал</t>
  </si>
  <si>
    <t>Причиной низкого освоения средств является то, что в рамках программы 125,0 тыс. рублей запланированно на диспансеризацию муниципальных служащих в IV квартале</t>
  </si>
  <si>
    <t xml:space="preserve">ОТЧЕТ
о реализации муниципальных программ, ведомственных целевых программ Шпаковского муниципального района Ставропольского края
за II квартал 2016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</si>
</sst>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90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2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center"/>
    </xf>
    <xf numFmtId="2" fontId="0" fillId="0" borderId="0" xfId="0" applyNumberFormat="1"/>
    <xf numFmtId="2" fontId="2" fillId="0" borderId="8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3" fontId="7" fillId="3" borderId="14" xfId="1" applyFont="1" applyFill="1" applyBorder="1" applyAlignment="1" applyProtection="1">
      <protection hidden="1"/>
    </xf>
    <xf numFmtId="43" fontId="0" fillId="0" borderId="0" xfId="1" applyFont="1" applyAlignment="1"/>
    <xf numFmtId="43" fontId="2" fillId="0" borderId="8" xfId="1" applyFont="1" applyBorder="1" applyAlignment="1">
      <alignment vertical="center" wrapText="1"/>
    </xf>
    <xf numFmtId="43" fontId="4" fillId="0" borderId="1" xfId="1" applyFont="1" applyBorder="1" applyAlignment="1">
      <alignment vertical="center" wrapText="1"/>
    </xf>
    <xf numFmtId="43" fontId="4" fillId="0" borderId="5" xfId="1" applyFont="1" applyBorder="1" applyAlignment="1">
      <alignment vertical="center" wrapText="1"/>
    </xf>
    <xf numFmtId="43" fontId="2" fillId="0" borderId="5" xfId="1" applyFont="1" applyBorder="1" applyAlignment="1">
      <alignment vertical="center"/>
    </xf>
    <xf numFmtId="43" fontId="2" fillId="2" borderId="5" xfId="1" applyFont="1" applyFill="1" applyBorder="1" applyAlignment="1">
      <alignment vertical="center"/>
    </xf>
    <xf numFmtId="43" fontId="2" fillId="2" borderId="8" xfId="1" applyFont="1" applyFill="1" applyBorder="1" applyAlignment="1">
      <alignment vertical="center"/>
    </xf>
    <xf numFmtId="43" fontId="0" fillId="0" borderId="1" xfId="1" applyFont="1" applyBorder="1" applyAlignment="1"/>
    <xf numFmtId="43" fontId="2" fillId="0" borderId="8" xfId="1" applyFont="1" applyFill="1" applyBorder="1" applyAlignment="1">
      <alignment vertical="center" wrapText="1"/>
    </xf>
    <xf numFmtId="43" fontId="4" fillId="2" borderId="5" xfId="1" applyFont="1" applyFill="1" applyBorder="1" applyAlignment="1">
      <alignment vertical="center"/>
    </xf>
    <xf numFmtId="43" fontId="4" fillId="2" borderId="8" xfId="1" applyFont="1" applyFill="1" applyBorder="1" applyAlignment="1">
      <alignment vertical="center"/>
    </xf>
    <xf numFmtId="43" fontId="2" fillId="2" borderId="8" xfId="1" applyFont="1" applyFill="1" applyBorder="1" applyAlignment="1">
      <alignment vertical="center" wrapText="1"/>
    </xf>
    <xf numFmtId="43" fontId="2" fillId="0" borderId="8" xfId="1" applyFont="1" applyBorder="1" applyAlignment="1">
      <alignment vertical="center"/>
    </xf>
    <xf numFmtId="43" fontId="4" fillId="0" borderId="5" xfId="1" applyFont="1" applyBorder="1" applyAlignment="1">
      <alignment vertical="center"/>
    </xf>
    <xf numFmtId="0" fontId="0" fillId="0" borderId="0" xfId="0" applyFill="1"/>
    <xf numFmtId="43" fontId="0" fillId="0" borderId="0" xfId="1" applyFont="1" applyFill="1" applyAlignment="1"/>
    <xf numFmtId="2" fontId="0" fillId="0" borderId="0" xfId="0" applyNumberFormat="1" applyFill="1"/>
    <xf numFmtId="1" fontId="2" fillId="0" borderId="15" xfId="1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/>
    </xf>
    <xf numFmtId="43" fontId="2" fillId="0" borderId="15" xfId="1" applyFont="1" applyFill="1" applyBorder="1" applyAlignment="1">
      <alignment horizontal="center" vertical="center" wrapText="1"/>
    </xf>
    <xf numFmtId="43" fontId="0" fillId="0" borderId="15" xfId="1" applyFont="1" applyFill="1" applyBorder="1" applyAlignment="1"/>
    <xf numFmtId="0" fontId="0" fillId="0" borderId="15" xfId="0" applyFill="1" applyBorder="1"/>
    <xf numFmtId="0" fontId="2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2" fillId="0" borderId="1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43" fontId="0" fillId="0" borderId="0" xfId="1" applyFont="1" applyFill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abSelected="1" view="pageBreakPreview" zoomScale="90" zoomScaleNormal="100" zoomScaleSheetLayoutView="90" workbookViewId="0">
      <pane xSplit="2" ySplit="4" topLeftCell="C154" activePane="bottomRight" state="frozen"/>
      <selection pane="topRight" activeCell="C1" sqref="C1"/>
      <selection pane="bottomLeft" activeCell="A5" sqref="A5"/>
      <selection pane="bottomRight" activeCell="G156" sqref="G156"/>
    </sheetView>
  </sheetViews>
  <sheetFormatPr defaultRowHeight="15" x14ac:dyDescent="0.25"/>
  <cols>
    <col min="1" max="1" width="9.140625" style="48"/>
    <col min="2" max="2" width="35.28515625" style="41" customWidth="1"/>
    <col min="3" max="3" width="26.7109375" style="41" customWidth="1"/>
    <col min="4" max="4" width="16.85546875" style="42" customWidth="1"/>
    <col min="5" max="5" width="15.5703125" style="42" customWidth="1"/>
    <col min="6" max="6" width="13.42578125" style="42" customWidth="1"/>
    <col min="7" max="7" width="12.5703125" style="43" customWidth="1"/>
    <col min="8" max="8" width="38.28515625" style="41" customWidth="1"/>
    <col min="9" max="10" width="17.7109375" style="41" bestFit="1" customWidth="1"/>
    <col min="11" max="16384" width="9.140625" style="41"/>
  </cols>
  <sheetData>
    <row r="1" spans="1:8" ht="60.75" customHeight="1" x14ac:dyDescent="0.25">
      <c r="A1" s="55" t="s">
        <v>97</v>
      </c>
      <c r="B1" s="56"/>
      <c r="C1" s="56"/>
      <c r="D1" s="56"/>
      <c r="E1" s="56"/>
      <c r="F1" s="56"/>
      <c r="G1" s="56"/>
      <c r="H1" s="56"/>
    </row>
    <row r="3" spans="1:8" ht="33" customHeight="1" x14ac:dyDescent="0.25">
      <c r="A3" s="57" t="s">
        <v>0</v>
      </c>
      <c r="B3" s="59" t="s">
        <v>1</v>
      </c>
      <c r="C3" s="59" t="s">
        <v>2</v>
      </c>
      <c r="D3" s="60" t="s">
        <v>91</v>
      </c>
      <c r="E3" s="60"/>
      <c r="F3" s="60"/>
      <c r="G3" s="60"/>
      <c r="H3" s="59" t="s">
        <v>4</v>
      </c>
    </row>
    <row r="4" spans="1:8" ht="69" customHeight="1" x14ac:dyDescent="0.25">
      <c r="A4" s="57"/>
      <c r="B4" s="59"/>
      <c r="C4" s="59"/>
      <c r="D4" s="53" t="s">
        <v>87</v>
      </c>
      <c r="E4" s="53" t="s">
        <v>86</v>
      </c>
      <c r="F4" s="49" t="s">
        <v>6</v>
      </c>
      <c r="G4" s="54" t="s">
        <v>7</v>
      </c>
      <c r="H4" s="59"/>
    </row>
    <row r="5" spans="1:8" ht="15.75" x14ac:dyDescent="0.25">
      <c r="A5" s="52">
        <v>1</v>
      </c>
      <c r="B5" s="53">
        <v>2</v>
      </c>
      <c r="C5" s="53">
        <v>3</v>
      </c>
      <c r="D5" s="44">
        <v>4</v>
      </c>
      <c r="E5" s="44"/>
      <c r="F5" s="44">
        <v>5</v>
      </c>
      <c r="G5" s="45">
        <v>6</v>
      </c>
      <c r="H5" s="53">
        <v>7</v>
      </c>
    </row>
    <row r="6" spans="1:8" ht="27.75" customHeight="1" x14ac:dyDescent="0.25">
      <c r="A6" s="57">
        <v>1</v>
      </c>
      <c r="B6" s="61" t="s">
        <v>16</v>
      </c>
      <c r="C6" s="46" t="s">
        <v>8</v>
      </c>
      <c r="D6" s="49">
        <f>SUM(D7:D11)</f>
        <v>385</v>
      </c>
      <c r="E6" s="49">
        <f>SUM(E7:E11)</f>
        <v>385</v>
      </c>
      <c r="F6" s="49">
        <v>54.45628</v>
      </c>
      <c r="G6" s="49">
        <f>F6/E6*100</f>
        <v>14.144488311688312</v>
      </c>
      <c r="H6" s="57" t="s">
        <v>96</v>
      </c>
    </row>
    <row r="7" spans="1:8" ht="15.75" x14ac:dyDescent="0.25">
      <c r="A7" s="57"/>
      <c r="B7" s="61"/>
      <c r="C7" s="46" t="s">
        <v>9</v>
      </c>
      <c r="D7" s="50"/>
      <c r="E7" s="49"/>
      <c r="F7" s="49"/>
      <c r="G7" s="49"/>
      <c r="H7" s="57"/>
    </row>
    <row r="8" spans="1:8" ht="15.75" x14ac:dyDescent="0.25">
      <c r="A8" s="57"/>
      <c r="B8" s="61"/>
      <c r="C8" s="46" t="s">
        <v>10</v>
      </c>
      <c r="D8" s="50"/>
      <c r="E8" s="49"/>
      <c r="F8" s="49"/>
      <c r="G8" s="49"/>
      <c r="H8" s="57"/>
    </row>
    <row r="9" spans="1:8" ht="15.75" x14ac:dyDescent="0.25">
      <c r="A9" s="57"/>
      <c r="B9" s="61"/>
      <c r="C9" s="46" t="s">
        <v>11</v>
      </c>
      <c r="D9" s="49">
        <v>385</v>
      </c>
      <c r="E9" s="49">
        <v>385</v>
      </c>
      <c r="F9" s="49">
        <v>54.45628</v>
      </c>
      <c r="G9" s="49">
        <f>F9/E9*100</f>
        <v>14.144488311688312</v>
      </c>
      <c r="H9" s="57"/>
    </row>
    <row r="10" spans="1:8" ht="47.25" x14ac:dyDescent="0.25">
      <c r="A10" s="57"/>
      <c r="B10" s="61"/>
      <c r="C10" s="46" t="s">
        <v>12</v>
      </c>
      <c r="D10" s="50"/>
      <c r="E10" s="49"/>
      <c r="F10" s="49"/>
      <c r="G10" s="49"/>
      <c r="H10" s="57"/>
    </row>
    <row r="11" spans="1:8" ht="34.5" x14ac:dyDescent="0.25">
      <c r="A11" s="57"/>
      <c r="B11" s="61"/>
      <c r="C11" s="47" t="s">
        <v>13</v>
      </c>
      <c r="D11" s="50"/>
      <c r="E11" s="49"/>
      <c r="F11" s="49"/>
      <c r="G11" s="49"/>
      <c r="H11" s="57"/>
    </row>
    <row r="12" spans="1:8" ht="27.75" customHeight="1" x14ac:dyDescent="0.25">
      <c r="A12" s="57">
        <v>2</v>
      </c>
      <c r="B12" s="58" t="s">
        <v>17</v>
      </c>
      <c r="C12" s="46" t="s">
        <v>8</v>
      </c>
      <c r="D12" s="49">
        <f>SUM(D13:D17)</f>
        <v>1569.5</v>
      </c>
      <c r="E12" s="49">
        <f>SUM(E13:E17)</f>
        <v>1769.5</v>
      </c>
      <c r="F12" s="49">
        <f>SUM(F13:F17)</f>
        <v>380.91548999999998</v>
      </c>
      <c r="G12" s="49">
        <f>F12/E12*100</f>
        <v>21.526730149759818</v>
      </c>
      <c r="H12" s="57" t="s">
        <v>85</v>
      </c>
    </row>
    <row r="13" spans="1:8" ht="27.75" customHeight="1" x14ac:dyDescent="0.25">
      <c r="A13" s="57"/>
      <c r="B13" s="58"/>
      <c r="C13" s="46" t="s">
        <v>9</v>
      </c>
      <c r="D13" s="51"/>
      <c r="E13" s="49"/>
      <c r="F13" s="49"/>
      <c r="G13" s="49"/>
      <c r="H13" s="57"/>
    </row>
    <row r="14" spans="1:8" ht="27.75" customHeight="1" x14ac:dyDescent="0.25">
      <c r="A14" s="57"/>
      <c r="B14" s="58"/>
      <c r="C14" s="46" t="s">
        <v>10</v>
      </c>
      <c r="D14" s="51"/>
      <c r="E14" s="49"/>
      <c r="F14" s="49"/>
      <c r="G14" s="49"/>
      <c r="H14" s="57"/>
    </row>
    <row r="15" spans="1:8" ht="27.75" customHeight="1" x14ac:dyDescent="0.25">
      <c r="A15" s="57"/>
      <c r="B15" s="58"/>
      <c r="C15" s="46" t="s">
        <v>11</v>
      </c>
      <c r="D15" s="49">
        <v>1569.5</v>
      </c>
      <c r="E15" s="49">
        <v>1769.5</v>
      </c>
      <c r="F15" s="49">
        <v>380.91548999999998</v>
      </c>
      <c r="G15" s="49">
        <f>F15/E15*100</f>
        <v>21.526730149759818</v>
      </c>
      <c r="H15" s="57"/>
    </row>
    <row r="16" spans="1:8" ht="47.25" x14ac:dyDescent="0.25">
      <c r="A16" s="57"/>
      <c r="B16" s="58"/>
      <c r="C16" s="46" t="s">
        <v>12</v>
      </c>
      <c r="D16" s="51"/>
      <c r="E16" s="49"/>
      <c r="F16" s="49"/>
      <c r="G16" s="49"/>
      <c r="H16" s="57"/>
    </row>
    <row r="17" spans="1:8" ht="34.5" x14ac:dyDescent="0.25">
      <c r="A17" s="57"/>
      <c r="B17" s="58"/>
      <c r="C17" s="47" t="s">
        <v>13</v>
      </c>
      <c r="D17" s="51"/>
      <c r="E17" s="49"/>
      <c r="F17" s="49"/>
      <c r="G17" s="49"/>
      <c r="H17" s="57"/>
    </row>
    <row r="18" spans="1:8" ht="15.75" x14ac:dyDescent="0.25">
      <c r="A18" s="57">
        <v>3</v>
      </c>
      <c r="B18" s="58" t="s">
        <v>18</v>
      </c>
      <c r="C18" s="46" t="s">
        <v>8</v>
      </c>
      <c r="D18" s="49">
        <f>SUM(D19:D23)</f>
        <v>6999611.8799999999</v>
      </c>
      <c r="E18" s="49">
        <f>SUM(E19:E23)</f>
        <v>1460</v>
      </c>
      <c r="F18" s="49">
        <f>SUM(F19:F23)</f>
        <v>540.87301000000002</v>
      </c>
      <c r="G18" s="49">
        <f>F18/E18*100</f>
        <v>37.046096575342467</v>
      </c>
      <c r="H18" s="57"/>
    </row>
    <row r="19" spans="1:8" ht="15.75" x14ac:dyDescent="0.25">
      <c r="A19" s="57"/>
      <c r="B19" s="58"/>
      <c r="C19" s="46" t="s">
        <v>9</v>
      </c>
      <c r="D19" s="51"/>
      <c r="E19" s="49"/>
      <c r="F19" s="49"/>
      <c r="G19" s="49"/>
      <c r="H19" s="57"/>
    </row>
    <row r="20" spans="1:8" ht="15.75" x14ac:dyDescent="0.25">
      <c r="A20" s="57"/>
      <c r="B20" s="58"/>
      <c r="C20" s="46" t="s">
        <v>10</v>
      </c>
      <c r="D20" s="51"/>
      <c r="E20" s="49"/>
      <c r="F20" s="49"/>
      <c r="G20" s="49"/>
      <c r="H20" s="57"/>
    </row>
    <row r="21" spans="1:8" ht="15.75" x14ac:dyDescent="0.25">
      <c r="A21" s="57"/>
      <c r="B21" s="58"/>
      <c r="C21" s="46" t="s">
        <v>11</v>
      </c>
      <c r="D21" s="49">
        <v>6999611.8799999999</v>
      </c>
      <c r="E21" s="49">
        <v>1460</v>
      </c>
      <c r="F21" s="49">
        <v>540.87301000000002</v>
      </c>
      <c r="G21" s="49">
        <f>F21/E21*100</f>
        <v>37.046096575342467</v>
      </c>
      <c r="H21" s="57"/>
    </row>
    <row r="22" spans="1:8" ht="47.25" x14ac:dyDescent="0.25">
      <c r="A22" s="57"/>
      <c r="B22" s="58"/>
      <c r="C22" s="46" t="s">
        <v>12</v>
      </c>
      <c r="D22" s="51"/>
      <c r="E22" s="49"/>
      <c r="F22" s="49"/>
      <c r="G22" s="49"/>
      <c r="H22" s="57"/>
    </row>
    <row r="23" spans="1:8" ht="34.5" x14ac:dyDescent="0.25">
      <c r="A23" s="57"/>
      <c r="B23" s="58"/>
      <c r="C23" s="47" t="s">
        <v>13</v>
      </c>
      <c r="D23" s="51"/>
      <c r="E23" s="49"/>
      <c r="F23" s="49"/>
      <c r="G23" s="49"/>
      <c r="H23" s="57"/>
    </row>
    <row r="24" spans="1:8" ht="34.5" customHeight="1" x14ac:dyDescent="0.25">
      <c r="A24" s="57">
        <v>4</v>
      </c>
      <c r="B24" s="58" t="s">
        <v>19</v>
      </c>
      <c r="C24" s="46" t="s">
        <v>8</v>
      </c>
      <c r="D24" s="49">
        <f>SUM(D25:D29)</f>
        <v>5</v>
      </c>
      <c r="E24" s="49">
        <f>SUM(E25:E29)</f>
        <v>5</v>
      </c>
      <c r="F24" s="49">
        <f>SUM(F25:F29)</f>
        <v>0</v>
      </c>
      <c r="G24" s="49">
        <f t="shared" ref="G24:G85" si="0">F24/E24*100</f>
        <v>0</v>
      </c>
      <c r="H24" s="57" t="s">
        <v>93</v>
      </c>
    </row>
    <row r="25" spans="1:8" ht="34.5" customHeight="1" x14ac:dyDescent="0.25">
      <c r="A25" s="57"/>
      <c r="B25" s="58"/>
      <c r="C25" s="46" t="s">
        <v>9</v>
      </c>
      <c r="D25" s="49"/>
      <c r="E25" s="49"/>
      <c r="F25" s="49"/>
      <c r="G25" s="49"/>
      <c r="H25" s="57"/>
    </row>
    <row r="26" spans="1:8" ht="34.5" customHeight="1" x14ac:dyDescent="0.25">
      <c r="A26" s="57"/>
      <c r="B26" s="58"/>
      <c r="C26" s="46" t="s">
        <v>10</v>
      </c>
      <c r="D26" s="49"/>
      <c r="E26" s="49"/>
      <c r="F26" s="49"/>
      <c r="G26" s="49"/>
      <c r="H26" s="57"/>
    </row>
    <row r="27" spans="1:8" ht="34.5" customHeight="1" x14ac:dyDescent="0.25">
      <c r="A27" s="57"/>
      <c r="B27" s="58"/>
      <c r="C27" s="46" t="s">
        <v>11</v>
      </c>
      <c r="D27" s="49">
        <v>5</v>
      </c>
      <c r="E27" s="49">
        <v>5</v>
      </c>
      <c r="F27" s="49">
        <v>0</v>
      </c>
      <c r="G27" s="49">
        <f t="shared" si="0"/>
        <v>0</v>
      </c>
      <c r="H27" s="57"/>
    </row>
    <row r="28" spans="1:8" ht="47.25" x14ac:dyDescent="0.25">
      <c r="A28" s="57"/>
      <c r="B28" s="58"/>
      <c r="C28" s="46" t="s">
        <v>12</v>
      </c>
      <c r="D28" s="51"/>
      <c r="E28" s="49"/>
      <c r="F28" s="49"/>
      <c r="G28" s="49"/>
      <c r="H28" s="57"/>
    </row>
    <row r="29" spans="1:8" ht="42" customHeight="1" x14ac:dyDescent="0.25">
      <c r="A29" s="57"/>
      <c r="B29" s="58"/>
      <c r="C29" s="47" t="s">
        <v>13</v>
      </c>
      <c r="D29" s="51"/>
      <c r="E29" s="49"/>
      <c r="F29" s="49"/>
      <c r="G29" s="49"/>
      <c r="H29" s="57"/>
    </row>
    <row r="30" spans="1:8" ht="23.25" customHeight="1" x14ac:dyDescent="0.25">
      <c r="A30" s="57">
        <v>5</v>
      </c>
      <c r="B30" s="58" t="s">
        <v>20</v>
      </c>
      <c r="C30" s="46" t="s">
        <v>8</v>
      </c>
      <c r="D30" s="49">
        <f>SUM(D31:D35)</f>
        <v>5</v>
      </c>
      <c r="E30" s="49">
        <f>SUM(E31:E35)</f>
        <v>5</v>
      </c>
      <c r="F30" s="49">
        <f>SUM(F31:F35)</f>
        <v>0</v>
      </c>
      <c r="G30" s="49">
        <f t="shared" si="0"/>
        <v>0</v>
      </c>
      <c r="H30" s="57" t="s">
        <v>94</v>
      </c>
    </row>
    <row r="31" spans="1:8" ht="15.75" x14ac:dyDescent="0.25">
      <c r="A31" s="57"/>
      <c r="B31" s="58"/>
      <c r="C31" s="46" t="s">
        <v>9</v>
      </c>
      <c r="D31" s="49"/>
      <c r="E31" s="49"/>
      <c r="F31" s="49"/>
      <c r="G31" s="49"/>
      <c r="H31" s="57"/>
    </row>
    <row r="32" spans="1:8" ht="15.75" x14ac:dyDescent="0.25">
      <c r="A32" s="57"/>
      <c r="B32" s="58"/>
      <c r="C32" s="46" t="s">
        <v>10</v>
      </c>
      <c r="D32" s="49"/>
      <c r="E32" s="49"/>
      <c r="F32" s="49"/>
      <c r="G32" s="49"/>
      <c r="H32" s="57"/>
    </row>
    <row r="33" spans="1:8" ht="15.75" x14ac:dyDescent="0.25">
      <c r="A33" s="57"/>
      <c r="B33" s="58"/>
      <c r="C33" s="46" t="s">
        <v>11</v>
      </c>
      <c r="D33" s="49">
        <v>5</v>
      </c>
      <c r="E33" s="49">
        <v>5</v>
      </c>
      <c r="F33" s="49">
        <v>0</v>
      </c>
      <c r="G33" s="49">
        <f t="shared" si="0"/>
        <v>0</v>
      </c>
      <c r="H33" s="57"/>
    </row>
    <row r="34" spans="1:8" ht="47.25" x14ac:dyDescent="0.25">
      <c r="A34" s="57"/>
      <c r="B34" s="58"/>
      <c r="C34" s="46" t="s">
        <v>12</v>
      </c>
      <c r="D34" s="51"/>
      <c r="E34" s="49"/>
      <c r="F34" s="49"/>
      <c r="G34" s="49"/>
      <c r="H34" s="57"/>
    </row>
    <row r="35" spans="1:8" ht="34.5" x14ac:dyDescent="0.25">
      <c r="A35" s="57"/>
      <c r="B35" s="58"/>
      <c r="C35" s="47" t="s">
        <v>13</v>
      </c>
      <c r="D35" s="51"/>
      <c r="E35" s="49"/>
      <c r="F35" s="49"/>
      <c r="G35" s="49"/>
      <c r="H35" s="57"/>
    </row>
    <row r="36" spans="1:8" ht="15.75" customHeight="1" x14ac:dyDescent="0.25">
      <c r="A36" s="57">
        <v>6</v>
      </c>
      <c r="B36" s="58" t="s">
        <v>21</v>
      </c>
      <c r="C36" s="46" t="s">
        <v>8</v>
      </c>
      <c r="D36" s="49">
        <f>SUM(D37:D41)</f>
        <v>35</v>
      </c>
      <c r="E36" s="49">
        <f>SUM(E37:E41)</f>
        <v>35</v>
      </c>
      <c r="F36" s="49">
        <f>SUM(F37:F41)</f>
        <v>0</v>
      </c>
      <c r="G36" s="49">
        <f t="shared" si="0"/>
        <v>0</v>
      </c>
      <c r="H36" s="57" t="s">
        <v>89</v>
      </c>
    </row>
    <row r="37" spans="1:8" ht="15.75" x14ac:dyDescent="0.25">
      <c r="A37" s="57"/>
      <c r="B37" s="58"/>
      <c r="C37" s="46" t="s">
        <v>9</v>
      </c>
      <c r="D37" s="49"/>
      <c r="E37" s="49"/>
      <c r="F37" s="49"/>
      <c r="G37" s="49"/>
      <c r="H37" s="57"/>
    </row>
    <row r="38" spans="1:8" ht="15.75" x14ac:dyDescent="0.25">
      <c r="A38" s="57"/>
      <c r="B38" s="58"/>
      <c r="C38" s="46" t="s">
        <v>10</v>
      </c>
      <c r="D38" s="49"/>
      <c r="E38" s="49"/>
      <c r="F38" s="49"/>
      <c r="G38" s="49"/>
      <c r="H38" s="57"/>
    </row>
    <row r="39" spans="1:8" ht="15.75" x14ac:dyDescent="0.25">
      <c r="A39" s="57"/>
      <c r="B39" s="58"/>
      <c r="C39" s="46" t="s">
        <v>11</v>
      </c>
      <c r="D39" s="49">
        <v>35</v>
      </c>
      <c r="E39" s="49">
        <v>35</v>
      </c>
      <c r="F39" s="49">
        <v>0</v>
      </c>
      <c r="G39" s="49">
        <f t="shared" si="0"/>
        <v>0</v>
      </c>
      <c r="H39" s="57"/>
    </row>
    <row r="40" spans="1:8" ht="47.25" x14ac:dyDescent="0.25">
      <c r="A40" s="57"/>
      <c r="B40" s="58"/>
      <c r="C40" s="46" t="s">
        <v>12</v>
      </c>
      <c r="D40" s="51"/>
      <c r="E40" s="49"/>
      <c r="F40" s="49"/>
      <c r="G40" s="49"/>
      <c r="H40" s="57"/>
    </row>
    <row r="41" spans="1:8" ht="34.5" x14ac:dyDescent="0.25">
      <c r="A41" s="57"/>
      <c r="B41" s="58"/>
      <c r="C41" s="47" t="s">
        <v>13</v>
      </c>
      <c r="D41" s="51"/>
      <c r="E41" s="49"/>
      <c r="F41" s="49"/>
      <c r="G41" s="49"/>
      <c r="H41" s="57"/>
    </row>
    <row r="42" spans="1:8" ht="15.75" customHeight="1" x14ac:dyDescent="0.25">
      <c r="A42" s="57">
        <v>7</v>
      </c>
      <c r="B42" s="58" t="s">
        <v>22</v>
      </c>
      <c r="C42" s="46" t="s">
        <v>8</v>
      </c>
      <c r="D42" s="49">
        <f>SUM(D43:D47)</f>
        <v>35</v>
      </c>
      <c r="E42" s="49">
        <f>SUM(E43:E47)</f>
        <v>35</v>
      </c>
      <c r="F42" s="49">
        <f>SUM(F43:F47)</f>
        <v>0</v>
      </c>
      <c r="G42" s="49">
        <f t="shared" si="0"/>
        <v>0</v>
      </c>
      <c r="H42" s="57" t="s">
        <v>89</v>
      </c>
    </row>
    <row r="43" spans="1:8" ht="15.75" x14ac:dyDescent="0.25">
      <c r="A43" s="57"/>
      <c r="B43" s="58"/>
      <c r="C43" s="46" t="s">
        <v>9</v>
      </c>
      <c r="D43" s="49"/>
      <c r="E43" s="49"/>
      <c r="F43" s="49"/>
      <c r="G43" s="49"/>
      <c r="H43" s="57"/>
    </row>
    <row r="44" spans="1:8" ht="15.75" x14ac:dyDescent="0.25">
      <c r="A44" s="57"/>
      <c r="B44" s="58"/>
      <c r="C44" s="46" t="s">
        <v>10</v>
      </c>
      <c r="D44" s="49"/>
      <c r="E44" s="49"/>
      <c r="F44" s="49"/>
      <c r="G44" s="49"/>
      <c r="H44" s="57"/>
    </row>
    <row r="45" spans="1:8" ht="15.75" x14ac:dyDescent="0.25">
      <c r="A45" s="57"/>
      <c r="B45" s="58"/>
      <c r="C45" s="46" t="s">
        <v>11</v>
      </c>
      <c r="D45" s="49">
        <v>35</v>
      </c>
      <c r="E45" s="49">
        <v>35</v>
      </c>
      <c r="F45" s="49">
        <v>0</v>
      </c>
      <c r="G45" s="49">
        <f t="shared" si="0"/>
        <v>0</v>
      </c>
      <c r="H45" s="57"/>
    </row>
    <row r="46" spans="1:8" ht="47.25" x14ac:dyDescent="0.25">
      <c r="A46" s="57"/>
      <c r="B46" s="58"/>
      <c r="C46" s="46" t="s">
        <v>12</v>
      </c>
      <c r="D46" s="51"/>
      <c r="E46" s="49"/>
      <c r="F46" s="49"/>
      <c r="G46" s="49"/>
      <c r="H46" s="57"/>
    </row>
    <row r="47" spans="1:8" ht="34.5" x14ac:dyDescent="0.25">
      <c r="A47" s="57"/>
      <c r="B47" s="58"/>
      <c r="C47" s="47" t="s">
        <v>13</v>
      </c>
      <c r="D47" s="51"/>
      <c r="E47" s="49"/>
      <c r="F47" s="49"/>
      <c r="G47" s="49"/>
      <c r="H47" s="57"/>
    </row>
    <row r="48" spans="1:8" ht="15.75" x14ac:dyDescent="0.25">
      <c r="A48" s="57">
        <v>8</v>
      </c>
      <c r="B48" s="58" t="s">
        <v>23</v>
      </c>
      <c r="C48" s="46" t="s">
        <v>8</v>
      </c>
      <c r="D48" s="49">
        <f>SUM(D49:D53)</f>
        <v>23213.600000000002</v>
      </c>
      <c r="E48" s="49">
        <f>SUM(E49:E53)</f>
        <v>28482.7</v>
      </c>
      <c r="F48" s="49">
        <f>SUM(F49:F53)</f>
        <v>27867.32877</v>
      </c>
      <c r="G48" s="49">
        <f t="shared" si="0"/>
        <v>97.83949123503038</v>
      </c>
      <c r="H48" s="57"/>
    </row>
    <row r="49" spans="1:8" ht="15.75" x14ac:dyDescent="0.25">
      <c r="A49" s="57"/>
      <c r="B49" s="58"/>
      <c r="C49" s="46" t="s">
        <v>9</v>
      </c>
      <c r="D49" s="49">
        <v>21597.9</v>
      </c>
      <c r="E49" s="49">
        <v>26567</v>
      </c>
      <c r="F49" s="49">
        <v>26311.4</v>
      </c>
      <c r="G49" s="49">
        <f t="shared" si="0"/>
        <v>99.037904166823509</v>
      </c>
      <c r="H49" s="57"/>
    </row>
    <row r="50" spans="1:8" ht="15.75" x14ac:dyDescent="0.25">
      <c r="A50" s="57"/>
      <c r="B50" s="58"/>
      <c r="C50" s="46" t="s">
        <v>10</v>
      </c>
      <c r="D50" s="49">
        <v>1615.7</v>
      </c>
      <c r="E50" s="49">
        <v>1615.7</v>
      </c>
      <c r="F50" s="49">
        <v>1555.92877</v>
      </c>
      <c r="G50" s="49">
        <f t="shared" si="0"/>
        <v>96.30059850219719</v>
      </c>
      <c r="H50" s="57"/>
    </row>
    <row r="51" spans="1:8" ht="15.75" x14ac:dyDescent="0.25">
      <c r="A51" s="57"/>
      <c r="B51" s="58"/>
      <c r="C51" s="46" t="s">
        <v>11</v>
      </c>
      <c r="D51" s="49">
        <v>0</v>
      </c>
      <c r="E51" s="49">
        <v>300</v>
      </c>
      <c r="F51" s="49">
        <v>0</v>
      </c>
      <c r="G51" s="49">
        <f t="shared" si="0"/>
        <v>0</v>
      </c>
      <c r="H51" s="57"/>
    </row>
    <row r="52" spans="1:8" ht="47.25" x14ac:dyDescent="0.25">
      <c r="A52" s="57"/>
      <c r="B52" s="58"/>
      <c r="C52" s="46" t="s">
        <v>12</v>
      </c>
      <c r="D52" s="49"/>
      <c r="E52" s="49"/>
      <c r="F52" s="49"/>
      <c r="G52" s="49"/>
      <c r="H52" s="57"/>
    </row>
    <row r="53" spans="1:8" ht="40.5" customHeight="1" x14ac:dyDescent="0.25">
      <c r="A53" s="57"/>
      <c r="B53" s="58"/>
      <c r="C53" s="47" t="s">
        <v>13</v>
      </c>
      <c r="D53" s="49"/>
      <c r="E53" s="49"/>
      <c r="F53" s="49"/>
      <c r="G53" s="49"/>
      <c r="H53" s="57"/>
    </row>
    <row r="54" spans="1:8" ht="15.75" hidden="1" x14ac:dyDescent="0.25">
      <c r="A54" s="52"/>
      <c r="B54" s="61" t="s">
        <v>37</v>
      </c>
      <c r="C54" s="46" t="s">
        <v>8</v>
      </c>
      <c r="D54" s="49"/>
      <c r="E54" s="49"/>
      <c r="F54" s="49"/>
      <c r="G54" s="49" t="e">
        <f t="shared" si="0"/>
        <v>#DIV/0!</v>
      </c>
      <c r="H54" s="57"/>
    </row>
    <row r="55" spans="1:8" ht="15.75" hidden="1" x14ac:dyDescent="0.25">
      <c r="A55" s="57"/>
      <c r="B55" s="61"/>
      <c r="C55" s="46" t="s">
        <v>9</v>
      </c>
      <c r="D55" s="49"/>
      <c r="E55" s="49"/>
      <c r="F55" s="49"/>
      <c r="G55" s="49" t="e">
        <f t="shared" si="0"/>
        <v>#DIV/0!</v>
      </c>
      <c r="H55" s="57"/>
    </row>
    <row r="56" spans="1:8" ht="15.75" hidden="1" x14ac:dyDescent="0.25">
      <c r="A56" s="57"/>
      <c r="B56" s="61"/>
      <c r="C56" s="46" t="s">
        <v>10</v>
      </c>
      <c r="D56" s="49"/>
      <c r="E56" s="49"/>
      <c r="F56" s="49"/>
      <c r="G56" s="49" t="e">
        <f t="shared" si="0"/>
        <v>#DIV/0!</v>
      </c>
      <c r="H56" s="57"/>
    </row>
    <row r="57" spans="1:8" ht="15.75" hidden="1" x14ac:dyDescent="0.25">
      <c r="A57" s="57"/>
      <c r="B57" s="61"/>
      <c r="C57" s="46" t="s">
        <v>11</v>
      </c>
      <c r="D57" s="49"/>
      <c r="E57" s="49"/>
      <c r="F57" s="49"/>
      <c r="G57" s="49" t="e">
        <f t="shared" si="0"/>
        <v>#DIV/0!</v>
      </c>
      <c r="H57" s="57"/>
    </row>
    <row r="58" spans="1:8" ht="47.25" hidden="1" x14ac:dyDescent="0.25">
      <c r="A58" s="57"/>
      <c r="B58" s="61"/>
      <c r="C58" s="46" t="s">
        <v>12</v>
      </c>
      <c r="D58" s="49"/>
      <c r="E58" s="49"/>
      <c r="F58" s="49"/>
      <c r="G58" s="49" t="e">
        <f t="shared" si="0"/>
        <v>#DIV/0!</v>
      </c>
      <c r="H58" s="57"/>
    </row>
    <row r="59" spans="1:8" ht="34.5" hidden="1" x14ac:dyDescent="0.25">
      <c r="A59" s="57"/>
      <c r="B59" s="61"/>
      <c r="C59" s="47" t="s">
        <v>13</v>
      </c>
      <c r="D59" s="49"/>
      <c r="E59" s="49"/>
      <c r="F59" s="49"/>
      <c r="G59" s="49" t="e">
        <f t="shared" si="0"/>
        <v>#DIV/0!</v>
      </c>
      <c r="H59" s="52"/>
    </row>
    <row r="60" spans="1:8" ht="15.75" hidden="1" x14ac:dyDescent="0.25">
      <c r="A60" s="52"/>
      <c r="B60" s="61" t="s">
        <v>38</v>
      </c>
      <c r="C60" s="46" t="s">
        <v>8</v>
      </c>
      <c r="D60" s="49"/>
      <c r="E60" s="49"/>
      <c r="F60" s="49"/>
      <c r="G60" s="49" t="e">
        <f t="shared" si="0"/>
        <v>#DIV/0!</v>
      </c>
      <c r="H60" s="52"/>
    </row>
    <row r="61" spans="1:8" ht="15.75" hidden="1" x14ac:dyDescent="0.25">
      <c r="A61" s="57"/>
      <c r="B61" s="61"/>
      <c r="C61" s="46" t="s">
        <v>9</v>
      </c>
      <c r="D61" s="49"/>
      <c r="E61" s="49"/>
      <c r="F61" s="49"/>
      <c r="G61" s="49" t="e">
        <f t="shared" si="0"/>
        <v>#DIV/0!</v>
      </c>
      <c r="H61" s="52"/>
    </row>
    <row r="62" spans="1:8" ht="15.75" hidden="1" x14ac:dyDescent="0.25">
      <c r="A62" s="57"/>
      <c r="B62" s="61"/>
      <c r="C62" s="46" t="s">
        <v>10</v>
      </c>
      <c r="D62" s="49"/>
      <c r="E62" s="49"/>
      <c r="F62" s="49"/>
      <c r="G62" s="49" t="e">
        <f t="shared" si="0"/>
        <v>#DIV/0!</v>
      </c>
      <c r="H62" s="52"/>
    </row>
    <row r="63" spans="1:8" ht="15.75" hidden="1" x14ac:dyDescent="0.25">
      <c r="A63" s="57"/>
      <c r="B63" s="61"/>
      <c r="C63" s="46" t="s">
        <v>11</v>
      </c>
      <c r="D63" s="49"/>
      <c r="E63" s="49"/>
      <c r="F63" s="49"/>
      <c r="G63" s="49" t="e">
        <f t="shared" si="0"/>
        <v>#DIV/0!</v>
      </c>
      <c r="H63" s="52"/>
    </row>
    <row r="64" spans="1:8" ht="47.25" hidden="1" x14ac:dyDescent="0.25">
      <c r="A64" s="57"/>
      <c r="B64" s="61"/>
      <c r="C64" s="46" t="s">
        <v>12</v>
      </c>
      <c r="D64" s="49"/>
      <c r="E64" s="49"/>
      <c r="F64" s="49"/>
      <c r="G64" s="49" t="e">
        <f t="shared" si="0"/>
        <v>#DIV/0!</v>
      </c>
      <c r="H64" s="52"/>
    </row>
    <row r="65" spans="1:8" ht="34.5" hidden="1" x14ac:dyDescent="0.25">
      <c r="A65" s="57"/>
      <c r="B65" s="61"/>
      <c r="C65" s="47" t="s">
        <v>13</v>
      </c>
      <c r="D65" s="49"/>
      <c r="E65" s="49"/>
      <c r="F65" s="49"/>
      <c r="G65" s="49" t="e">
        <f t="shared" si="0"/>
        <v>#DIV/0!</v>
      </c>
      <c r="H65" s="52"/>
    </row>
    <row r="66" spans="1:8" ht="15.75" hidden="1" x14ac:dyDescent="0.25">
      <c r="A66" s="52"/>
      <c r="B66" s="61" t="s">
        <v>39</v>
      </c>
      <c r="C66" s="46" t="s">
        <v>8</v>
      </c>
      <c r="D66" s="49"/>
      <c r="E66" s="49"/>
      <c r="F66" s="49"/>
      <c r="G66" s="49" t="e">
        <f t="shared" si="0"/>
        <v>#DIV/0!</v>
      </c>
      <c r="H66" s="52"/>
    </row>
    <row r="67" spans="1:8" ht="15.75" hidden="1" x14ac:dyDescent="0.25">
      <c r="A67" s="57"/>
      <c r="B67" s="61"/>
      <c r="C67" s="46" t="s">
        <v>9</v>
      </c>
      <c r="D67" s="49"/>
      <c r="E67" s="49"/>
      <c r="F67" s="49"/>
      <c r="G67" s="49" t="e">
        <f t="shared" si="0"/>
        <v>#DIV/0!</v>
      </c>
      <c r="H67" s="52"/>
    </row>
    <row r="68" spans="1:8" ht="15.75" hidden="1" x14ac:dyDescent="0.25">
      <c r="A68" s="57"/>
      <c r="B68" s="61"/>
      <c r="C68" s="46" t="s">
        <v>10</v>
      </c>
      <c r="D68" s="49"/>
      <c r="E68" s="49"/>
      <c r="F68" s="49"/>
      <c r="G68" s="49" t="e">
        <f t="shared" si="0"/>
        <v>#DIV/0!</v>
      </c>
      <c r="H68" s="52"/>
    </row>
    <row r="69" spans="1:8" ht="15.75" hidden="1" x14ac:dyDescent="0.25">
      <c r="A69" s="57"/>
      <c r="B69" s="61"/>
      <c r="C69" s="46" t="s">
        <v>11</v>
      </c>
      <c r="D69" s="49"/>
      <c r="E69" s="49"/>
      <c r="F69" s="49"/>
      <c r="G69" s="49" t="e">
        <f t="shared" si="0"/>
        <v>#DIV/0!</v>
      </c>
      <c r="H69" s="52"/>
    </row>
    <row r="70" spans="1:8" ht="47.25" hidden="1" x14ac:dyDescent="0.25">
      <c r="A70" s="57"/>
      <c r="B70" s="61"/>
      <c r="C70" s="46" t="s">
        <v>12</v>
      </c>
      <c r="D70" s="49"/>
      <c r="E70" s="49"/>
      <c r="F70" s="49"/>
      <c r="G70" s="49" t="e">
        <f t="shared" si="0"/>
        <v>#DIV/0!</v>
      </c>
      <c r="H70" s="52"/>
    </row>
    <row r="71" spans="1:8" ht="34.5" hidden="1" x14ac:dyDescent="0.25">
      <c r="A71" s="57"/>
      <c r="B71" s="61"/>
      <c r="C71" s="47" t="s">
        <v>13</v>
      </c>
      <c r="D71" s="49"/>
      <c r="E71" s="49"/>
      <c r="F71" s="49"/>
      <c r="G71" s="49" t="e">
        <f t="shared" si="0"/>
        <v>#DIV/0!</v>
      </c>
      <c r="H71" s="52"/>
    </row>
    <row r="72" spans="1:8" ht="15.75" hidden="1" x14ac:dyDescent="0.25">
      <c r="A72" s="52"/>
      <c r="B72" s="61" t="s">
        <v>40</v>
      </c>
      <c r="C72" s="46" t="s">
        <v>8</v>
      </c>
      <c r="D72" s="49"/>
      <c r="E72" s="49"/>
      <c r="F72" s="49"/>
      <c r="G72" s="49" t="e">
        <f t="shared" si="0"/>
        <v>#DIV/0!</v>
      </c>
      <c r="H72" s="52"/>
    </row>
    <row r="73" spans="1:8" ht="15.75" hidden="1" x14ac:dyDescent="0.25">
      <c r="A73" s="57"/>
      <c r="B73" s="61"/>
      <c r="C73" s="46" t="s">
        <v>9</v>
      </c>
      <c r="D73" s="49"/>
      <c r="E73" s="49"/>
      <c r="F73" s="49"/>
      <c r="G73" s="49" t="e">
        <f t="shared" si="0"/>
        <v>#DIV/0!</v>
      </c>
      <c r="H73" s="52"/>
    </row>
    <row r="74" spans="1:8" ht="15.75" hidden="1" x14ac:dyDescent="0.25">
      <c r="A74" s="57"/>
      <c r="B74" s="61"/>
      <c r="C74" s="46" t="s">
        <v>10</v>
      </c>
      <c r="D74" s="49"/>
      <c r="E74" s="49"/>
      <c r="F74" s="49"/>
      <c r="G74" s="49" t="e">
        <f t="shared" si="0"/>
        <v>#DIV/0!</v>
      </c>
      <c r="H74" s="52"/>
    </row>
    <row r="75" spans="1:8" ht="15.75" hidden="1" x14ac:dyDescent="0.25">
      <c r="A75" s="57"/>
      <c r="B75" s="61"/>
      <c r="C75" s="46" t="s">
        <v>11</v>
      </c>
      <c r="D75" s="49"/>
      <c r="E75" s="49"/>
      <c r="F75" s="49"/>
      <c r="G75" s="49" t="e">
        <f t="shared" si="0"/>
        <v>#DIV/0!</v>
      </c>
      <c r="H75" s="52"/>
    </row>
    <row r="76" spans="1:8" ht="47.25" hidden="1" x14ac:dyDescent="0.25">
      <c r="A76" s="57"/>
      <c r="B76" s="61"/>
      <c r="C76" s="46" t="s">
        <v>12</v>
      </c>
      <c r="D76" s="49"/>
      <c r="E76" s="49"/>
      <c r="F76" s="49"/>
      <c r="G76" s="49" t="e">
        <f t="shared" si="0"/>
        <v>#DIV/0!</v>
      </c>
      <c r="H76" s="52"/>
    </row>
    <row r="77" spans="1:8" ht="34.5" hidden="1" x14ac:dyDescent="0.25">
      <c r="A77" s="57"/>
      <c r="B77" s="61"/>
      <c r="C77" s="47" t="s">
        <v>13</v>
      </c>
      <c r="D77" s="49"/>
      <c r="E77" s="49"/>
      <c r="F77" s="49"/>
      <c r="G77" s="49" t="e">
        <f t="shared" si="0"/>
        <v>#DIV/0!</v>
      </c>
      <c r="H77" s="52"/>
    </row>
    <row r="78" spans="1:8" ht="15.75" hidden="1" x14ac:dyDescent="0.25">
      <c r="A78" s="52"/>
      <c r="B78" s="61" t="s">
        <v>41</v>
      </c>
      <c r="C78" s="46" t="s">
        <v>8</v>
      </c>
      <c r="D78" s="49"/>
      <c r="E78" s="49"/>
      <c r="F78" s="49"/>
      <c r="G78" s="49" t="e">
        <f t="shared" si="0"/>
        <v>#DIV/0!</v>
      </c>
      <c r="H78" s="52"/>
    </row>
    <row r="79" spans="1:8" ht="15.75" hidden="1" x14ac:dyDescent="0.25">
      <c r="A79" s="57"/>
      <c r="B79" s="61"/>
      <c r="C79" s="46" t="s">
        <v>9</v>
      </c>
      <c r="D79" s="49"/>
      <c r="E79" s="49"/>
      <c r="F79" s="49"/>
      <c r="G79" s="49" t="e">
        <f t="shared" si="0"/>
        <v>#DIV/0!</v>
      </c>
      <c r="H79" s="52"/>
    </row>
    <row r="80" spans="1:8" ht="15.75" hidden="1" x14ac:dyDescent="0.25">
      <c r="A80" s="57"/>
      <c r="B80" s="61"/>
      <c r="C80" s="46" t="s">
        <v>10</v>
      </c>
      <c r="D80" s="49"/>
      <c r="E80" s="49"/>
      <c r="F80" s="49"/>
      <c r="G80" s="49" t="e">
        <f t="shared" si="0"/>
        <v>#DIV/0!</v>
      </c>
      <c r="H80" s="52"/>
    </row>
    <row r="81" spans="1:8" ht="15.75" hidden="1" x14ac:dyDescent="0.25">
      <c r="A81" s="57"/>
      <c r="B81" s="61"/>
      <c r="C81" s="46" t="s">
        <v>11</v>
      </c>
      <c r="D81" s="49"/>
      <c r="E81" s="49"/>
      <c r="F81" s="49"/>
      <c r="G81" s="49" t="e">
        <f t="shared" si="0"/>
        <v>#DIV/0!</v>
      </c>
      <c r="H81" s="52"/>
    </row>
    <row r="82" spans="1:8" ht="47.25" hidden="1" x14ac:dyDescent="0.25">
      <c r="A82" s="57"/>
      <c r="B82" s="61"/>
      <c r="C82" s="46" t="s">
        <v>12</v>
      </c>
      <c r="D82" s="49"/>
      <c r="E82" s="49"/>
      <c r="F82" s="49"/>
      <c r="G82" s="49" t="e">
        <f t="shared" si="0"/>
        <v>#DIV/0!</v>
      </c>
      <c r="H82" s="52"/>
    </row>
    <row r="83" spans="1:8" ht="34.5" hidden="1" x14ac:dyDescent="0.25">
      <c r="A83" s="57"/>
      <c r="B83" s="61"/>
      <c r="C83" s="47" t="s">
        <v>13</v>
      </c>
      <c r="D83" s="49"/>
      <c r="E83" s="49"/>
      <c r="F83" s="49"/>
      <c r="G83" s="49" t="e">
        <f t="shared" si="0"/>
        <v>#DIV/0!</v>
      </c>
      <c r="H83" s="52"/>
    </row>
    <row r="84" spans="1:8" ht="15.75" hidden="1" x14ac:dyDescent="0.25">
      <c r="A84" s="52"/>
      <c r="B84" s="61" t="s">
        <v>42</v>
      </c>
      <c r="C84" s="46" t="s">
        <v>8</v>
      </c>
      <c r="D84" s="49"/>
      <c r="E84" s="49"/>
      <c r="F84" s="49"/>
      <c r="G84" s="49" t="e">
        <f t="shared" si="0"/>
        <v>#DIV/0!</v>
      </c>
      <c r="H84" s="52"/>
    </row>
    <row r="85" spans="1:8" ht="15.75" hidden="1" x14ac:dyDescent="0.25">
      <c r="A85" s="57"/>
      <c r="B85" s="61"/>
      <c r="C85" s="46" t="s">
        <v>9</v>
      </c>
      <c r="D85" s="49"/>
      <c r="E85" s="49"/>
      <c r="F85" s="49"/>
      <c r="G85" s="49" t="e">
        <f t="shared" si="0"/>
        <v>#DIV/0!</v>
      </c>
      <c r="H85" s="52"/>
    </row>
    <row r="86" spans="1:8" ht="15.75" hidden="1" x14ac:dyDescent="0.25">
      <c r="A86" s="57"/>
      <c r="B86" s="61"/>
      <c r="C86" s="46" t="s">
        <v>10</v>
      </c>
      <c r="D86" s="49"/>
      <c r="E86" s="49"/>
      <c r="F86" s="49"/>
      <c r="G86" s="49" t="e">
        <f t="shared" ref="G86:G147" si="1">F86/E86*100</f>
        <v>#DIV/0!</v>
      </c>
      <c r="H86" s="52"/>
    </row>
    <row r="87" spans="1:8" ht="15.75" hidden="1" x14ac:dyDescent="0.25">
      <c r="A87" s="57"/>
      <c r="B87" s="61"/>
      <c r="C87" s="46" t="s">
        <v>11</v>
      </c>
      <c r="D87" s="49"/>
      <c r="E87" s="49"/>
      <c r="F87" s="49"/>
      <c r="G87" s="49" t="e">
        <f t="shared" si="1"/>
        <v>#DIV/0!</v>
      </c>
      <c r="H87" s="52"/>
    </row>
    <row r="88" spans="1:8" ht="47.25" hidden="1" x14ac:dyDescent="0.25">
      <c r="A88" s="57"/>
      <c r="B88" s="61"/>
      <c r="C88" s="46" t="s">
        <v>12</v>
      </c>
      <c r="D88" s="49"/>
      <c r="E88" s="49"/>
      <c r="F88" s="49"/>
      <c r="G88" s="49" t="e">
        <f t="shared" si="1"/>
        <v>#DIV/0!</v>
      </c>
      <c r="H88" s="52"/>
    </row>
    <row r="89" spans="1:8" ht="34.5" hidden="1" x14ac:dyDescent="0.25">
      <c r="A89" s="57"/>
      <c r="B89" s="61"/>
      <c r="C89" s="47" t="s">
        <v>13</v>
      </c>
      <c r="D89" s="49"/>
      <c r="E89" s="49"/>
      <c r="F89" s="49"/>
      <c r="G89" s="49" t="e">
        <f t="shared" si="1"/>
        <v>#DIV/0!</v>
      </c>
      <c r="H89" s="52"/>
    </row>
    <row r="90" spans="1:8" ht="15.75" hidden="1" x14ac:dyDescent="0.25">
      <c r="A90" s="52"/>
      <c r="B90" s="61" t="s">
        <v>43</v>
      </c>
      <c r="C90" s="46" t="s">
        <v>8</v>
      </c>
      <c r="D90" s="49"/>
      <c r="E90" s="49"/>
      <c r="F90" s="49"/>
      <c r="G90" s="49" t="e">
        <f t="shared" si="1"/>
        <v>#DIV/0!</v>
      </c>
      <c r="H90" s="52"/>
    </row>
    <row r="91" spans="1:8" ht="15.75" hidden="1" x14ac:dyDescent="0.25">
      <c r="A91" s="57"/>
      <c r="B91" s="61"/>
      <c r="C91" s="46" t="s">
        <v>9</v>
      </c>
      <c r="D91" s="49"/>
      <c r="E91" s="49"/>
      <c r="F91" s="49"/>
      <c r="G91" s="49" t="e">
        <f t="shared" si="1"/>
        <v>#DIV/0!</v>
      </c>
      <c r="H91" s="52"/>
    </row>
    <row r="92" spans="1:8" ht="15.75" hidden="1" x14ac:dyDescent="0.25">
      <c r="A92" s="57"/>
      <c r="B92" s="61"/>
      <c r="C92" s="46" t="s">
        <v>10</v>
      </c>
      <c r="D92" s="49"/>
      <c r="E92" s="49"/>
      <c r="F92" s="49"/>
      <c r="G92" s="49" t="e">
        <f t="shared" si="1"/>
        <v>#DIV/0!</v>
      </c>
      <c r="H92" s="52"/>
    </row>
    <row r="93" spans="1:8" ht="15.75" hidden="1" x14ac:dyDescent="0.25">
      <c r="A93" s="57"/>
      <c r="B93" s="61"/>
      <c r="C93" s="46" t="s">
        <v>11</v>
      </c>
      <c r="D93" s="49"/>
      <c r="E93" s="49"/>
      <c r="F93" s="49"/>
      <c r="G93" s="49" t="e">
        <f t="shared" si="1"/>
        <v>#DIV/0!</v>
      </c>
      <c r="H93" s="52"/>
    </row>
    <row r="94" spans="1:8" ht="47.25" hidden="1" x14ac:dyDescent="0.25">
      <c r="A94" s="57"/>
      <c r="B94" s="61"/>
      <c r="C94" s="46" t="s">
        <v>12</v>
      </c>
      <c r="D94" s="49"/>
      <c r="E94" s="49"/>
      <c r="F94" s="49"/>
      <c r="G94" s="49" t="e">
        <f t="shared" si="1"/>
        <v>#DIV/0!</v>
      </c>
      <c r="H94" s="52"/>
    </row>
    <row r="95" spans="1:8" ht="34.5" hidden="1" x14ac:dyDescent="0.25">
      <c r="A95" s="57"/>
      <c r="B95" s="61"/>
      <c r="C95" s="47" t="s">
        <v>13</v>
      </c>
      <c r="D95" s="49"/>
      <c r="E95" s="49"/>
      <c r="F95" s="49"/>
      <c r="G95" s="49" t="e">
        <f t="shared" si="1"/>
        <v>#DIV/0!</v>
      </c>
      <c r="H95" s="52"/>
    </row>
    <row r="96" spans="1:8" ht="15.75" hidden="1" x14ac:dyDescent="0.25">
      <c r="A96" s="52"/>
      <c r="B96" s="61" t="s">
        <v>44</v>
      </c>
      <c r="C96" s="46" t="s">
        <v>8</v>
      </c>
      <c r="D96" s="49"/>
      <c r="E96" s="49"/>
      <c r="F96" s="49"/>
      <c r="G96" s="49" t="e">
        <f t="shared" si="1"/>
        <v>#DIV/0!</v>
      </c>
      <c r="H96" s="52"/>
    </row>
    <row r="97" spans="1:8" ht="15.75" hidden="1" x14ac:dyDescent="0.25">
      <c r="A97" s="57"/>
      <c r="B97" s="61"/>
      <c r="C97" s="46" t="s">
        <v>9</v>
      </c>
      <c r="D97" s="49"/>
      <c r="E97" s="49"/>
      <c r="F97" s="49"/>
      <c r="G97" s="49" t="e">
        <f t="shared" si="1"/>
        <v>#DIV/0!</v>
      </c>
      <c r="H97" s="52"/>
    </row>
    <row r="98" spans="1:8" ht="15.75" hidden="1" x14ac:dyDescent="0.25">
      <c r="A98" s="57"/>
      <c r="B98" s="61"/>
      <c r="C98" s="46" t="s">
        <v>10</v>
      </c>
      <c r="D98" s="49"/>
      <c r="E98" s="49"/>
      <c r="F98" s="49"/>
      <c r="G98" s="49" t="e">
        <f t="shared" si="1"/>
        <v>#DIV/0!</v>
      </c>
      <c r="H98" s="52"/>
    </row>
    <row r="99" spans="1:8" ht="15.75" hidden="1" x14ac:dyDescent="0.25">
      <c r="A99" s="57"/>
      <c r="B99" s="61"/>
      <c r="C99" s="46" t="s">
        <v>11</v>
      </c>
      <c r="D99" s="49"/>
      <c r="E99" s="49"/>
      <c r="F99" s="49"/>
      <c r="G99" s="49" t="e">
        <f t="shared" si="1"/>
        <v>#DIV/0!</v>
      </c>
      <c r="H99" s="52"/>
    </row>
    <row r="100" spans="1:8" ht="47.25" hidden="1" x14ac:dyDescent="0.25">
      <c r="A100" s="57"/>
      <c r="B100" s="61"/>
      <c r="C100" s="46" t="s">
        <v>12</v>
      </c>
      <c r="D100" s="49"/>
      <c r="E100" s="49"/>
      <c r="F100" s="49"/>
      <c r="G100" s="49" t="e">
        <f t="shared" si="1"/>
        <v>#DIV/0!</v>
      </c>
      <c r="H100" s="52"/>
    </row>
    <row r="101" spans="1:8" ht="34.5" hidden="1" x14ac:dyDescent="0.25">
      <c r="A101" s="57"/>
      <c r="B101" s="61"/>
      <c r="C101" s="47" t="s">
        <v>13</v>
      </c>
      <c r="D101" s="49"/>
      <c r="E101" s="49"/>
      <c r="F101" s="49"/>
      <c r="G101" s="49" t="e">
        <f t="shared" si="1"/>
        <v>#DIV/0!</v>
      </c>
      <c r="H101" s="52"/>
    </row>
    <row r="102" spans="1:8" ht="15.75" customHeight="1" x14ac:dyDescent="0.25">
      <c r="A102" s="57">
        <v>9</v>
      </c>
      <c r="B102" s="58" t="s">
        <v>24</v>
      </c>
      <c r="C102" s="46" t="s">
        <v>8</v>
      </c>
      <c r="D102" s="49">
        <f>SUM(D103:D107)</f>
        <v>50</v>
      </c>
      <c r="E102" s="49">
        <f>SUM(E103:E107)</f>
        <v>40</v>
      </c>
      <c r="F102" s="49">
        <f>SUM(F103:F107)</f>
        <v>0</v>
      </c>
      <c r="G102" s="49"/>
      <c r="H102" s="57" t="s">
        <v>89</v>
      </c>
    </row>
    <row r="103" spans="1:8" ht="15.75" x14ac:dyDescent="0.25">
      <c r="A103" s="57"/>
      <c r="B103" s="58"/>
      <c r="C103" s="46" t="s">
        <v>9</v>
      </c>
      <c r="D103" s="49"/>
      <c r="E103" s="49"/>
      <c r="F103" s="49"/>
      <c r="G103" s="49"/>
      <c r="H103" s="57"/>
    </row>
    <row r="104" spans="1:8" ht="15.75" x14ac:dyDescent="0.25">
      <c r="A104" s="57"/>
      <c r="B104" s="58"/>
      <c r="C104" s="46" t="s">
        <v>10</v>
      </c>
      <c r="D104" s="49"/>
      <c r="E104" s="49"/>
      <c r="F104" s="49"/>
      <c r="G104" s="49"/>
      <c r="H104" s="57"/>
    </row>
    <row r="105" spans="1:8" ht="15.75" x14ac:dyDescent="0.25">
      <c r="A105" s="57"/>
      <c r="B105" s="58"/>
      <c r="C105" s="46" t="s">
        <v>11</v>
      </c>
      <c r="D105" s="49">
        <v>50</v>
      </c>
      <c r="E105" s="49">
        <v>40</v>
      </c>
      <c r="F105" s="49">
        <v>0</v>
      </c>
      <c r="G105" s="49"/>
      <c r="H105" s="57"/>
    </row>
    <row r="106" spans="1:8" ht="47.25" x14ac:dyDescent="0.25">
      <c r="A106" s="57"/>
      <c r="B106" s="58"/>
      <c r="C106" s="46" t="s">
        <v>12</v>
      </c>
      <c r="D106" s="49"/>
      <c r="E106" s="49"/>
      <c r="F106" s="49"/>
      <c r="G106" s="49"/>
      <c r="H106" s="57"/>
    </row>
    <row r="107" spans="1:8" ht="34.5" x14ac:dyDescent="0.25">
      <c r="A107" s="57"/>
      <c r="B107" s="58"/>
      <c r="C107" s="47" t="s">
        <v>13</v>
      </c>
      <c r="D107" s="49"/>
      <c r="E107" s="49"/>
      <c r="F107" s="49"/>
      <c r="G107" s="49"/>
      <c r="H107" s="57"/>
    </row>
    <row r="108" spans="1:8" ht="15.75" customHeight="1" x14ac:dyDescent="0.25">
      <c r="A108" s="57">
        <v>10</v>
      </c>
      <c r="B108" s="58" t="s">
        <v>25</v>
      </c>
      <c r="C108" s="46" t="s">
        <v>8</v>
      </c>
      <c r="D108" s="49">
        <f>SUM(D109:D113)</f>
        <v>50</v>
      </c>
      <c r="E108" s="49">
        <f>SUM(E109:E113)</f>
        <v>70</v>
      </c>
      <c r="F108" s="49">
        <f>SUM(F109:F113)</f>
        <v>0</v>
      </c>
      <c r="G108" s="49"/>
      <c r="H108" s="57" t="s">
        <v>88</v>
      </c>
    </row>
    <row r="109" spans="1:8" ht="15.75" x14ac:dyDescent="0.25">
      <c r="A109" s="57"/>
      <c r="B109" s="58"/>
      <c r="C109" s="46" t="s">
        <v>9</v>
      </c>
      <c r="D109" s="49"/>
      <c r="E109" s="49"/>
      <c r="F109" s="49"/>
      <c r="G109" s="49"/>
      <c r="H109" s="57"/>
    </row>
    <row r="110" spans="1:8" ht="15.75" x14ac:dyDescent="0.25">
      <c r="A110" s="57"/>
      <c r="B110" s="58"/>
      <c r="C110" s="46" t="s">
        <v>10</v>
      </c>
      <c r="D110" s="49"/>
      <c r="E110" s="49"/>
      <c r="F110" s="49"/>
      <c r="G110" s="49"/>
      <c r="H110" s="57"/>
    </row>
    <row r="111" spans="1:8" ht="15.75" x14ac:dyDescent="0.25">
      <c r="A111" s="57"/>
      <c r="B111" s="58"/>
      <c r="C111" s="46" t="s">
        <v>11</v>
      </c>
      <c r="D111" s="49">
        <v>50</v>
      </c>
      <c r="E111" s="49">
        <v>70</v>
      </c>
      <c r="F111" s="49">
        <v>0</v>
      </c>
      <c r="G111" s="49"/>
      <c r="H111" s="57"/>
    </row>
    <row r="112" spans="1:8" ht="47.25" x14ac:dyDescent="0.25">
      <c r="A112" s="57"/>
      <c r="B112" s="58"/>
      <c r="C112" s="46" t="s">
        <v>12</v>
      </c>
      <c r="D112" s="49"/>
      <c r="E112" s="49"/>
      <c r="F112" s="49"/>
      <c r="G112" s="49"/>
      <c r="H112" s="57"/>
    </row>
    <row r="113" spans="1:8" ht="34.5" x14ac:dyDescent="0.25">
      <c r="A113" s="57"/>
      <c r="B113" s="58"/>
      <c r="C113" s="47" t="s">
        <v>13</v>
      </c>
      <c r="D113" s="49"/>
      <c r="E113" s="49"/>
      <c r="F113" s="49"/>
      <c r="G113" s="49"/>
      <c r="H113" s="57"/>
    </row>
    <row r="114" spans="1:8" ht="15.75" x14ac:dyDescent="0.25">
      <c r="A114" s="57">
        <v>11</v>
      </c>
      <c r="B114" s="58" t="s">
        <v>26</v>
      </c>
      <c r="C114" s="46" t="s">
        <v>8</v>
      </c>
      <c r="D114" s="49">
        <f>SUM(D115:D119)</f>
        <v>25</v>
      </c>
      <c r="E114" s="49">
        <f>SUM(E115:E119)</f>
        <v>25</v>
      </c>
      <c r="F114" s="49">
        <f>SUM(F115:F119)</f>
        <v>23.419460000000001</v>
      </c>
      <c r="G114" s="49">
        <f t="shared" si="1"/>
        <v>93.677840000000003</v>
      </c>
      <c r="H114" s="57"/>
    </row>
    <row r="115" spans="1:8" ht="15.75" x14ac:dyDescent="0.25">
      <c r="A115" s="57"/>
      <c r="B115" s="58"/>
      <c r="C115" s="46" t="s">
        <v>9</v>
      </c>
      <c r="D115" s="49"/>
      <c r="E115" s="49"/>
      <c r="F115" s="49"/>
      <c r="G115" s="49"/>
      <c r="H115" s="57"/>
    </row>
    <row r="116" spans="1:8" ht="15.75" x14ac:dyDescent="0.25">
      <c r="A116" s="57"/>
      <c r="B116" s="58"/>
      <c r="C116" s="46" t="s">
        <v>10</v>
      </c>
      <c r="D116" s="49"/>
      <c r="E116" s="49"/>
      <c r="F116" s="49"/>
      <c r="G116" s="49"/>
      <c r="H116" s="57"/>
    </row>
    <row r="117" spans="1:8" ht="15.75" x14ac:dyDescent="0.25">
      <c r="A117" s="57"/>
      <c r="B117" s="58"/>
      <c r="C117" s="46" t="s">
        <v>11</v>
      </c>
      <c r="D117" s="49">
        <v>25</v>
      </c>
      <c r="E117" s="49">
        <v>25</v>
      </c>
      <c r="F117" s="49">
        <v>23.419460000000001</v>
      </c>
      <c r="G117" s="49">
        <f t="shared" si="1"/>
        <v>93.677840000000003</v>
      </c>
      <c r="H117" s="57"/>
    </row>
    <row r="118" spans="1:8" ht="47.25" x14ac:dyDescent="0.25">
      <c r="A118" s="57"/>
      <c r="B118" s="58"/>
      <c r="C118" s="46" t="s">
        <v>12</v>
      </c>
      <c r="D118" s="49"/>
      <c r="E118" s="49"/>
      <c r="F118" s="49"/>
      <c r="G118" s="49"/>
      <c r="H118" s="57"/>
    </row>
    <row r="119" spans="1:8" ht="34.5" x14ac:dyDescent="0.25">
      <c r="A119" s="57"/>
      <c r="B119" s="58"/>
      <c r="C119" s="47" t="s">
        <v>13</v>
      </c>
      <c r="D119" s="49"/>
      <c r="E119" s="49"/>
      <c r="F119" s="49"/>
      <c r="G119" s="49"/>
      <c r="H119" s="57"/>
    </row>
    <row r="120" spans="1:8" ht="15.75" x14ac:dyDescent="0.25">
      <c r="A120" s="57">
        <v>12</v>
      </c>
      <c r="B120" s="58" t="s">
        <v>29</v>
      </c>
      <c r="C120" s="46" t="s">
        <v>8</v>
      </c>
      <c r="D120" s="49">
        <f>SUM(D121:D124)</f>
        <v>871204.42</v>
      </c>
      <c r="E120" s="49">
        <f>SUM(E121:E124)</f>
        <v>901545.84192000004</v>
      </c>
      <c r="F120" s="49">
        <f>SUM(F121:F124)</f>
        <v>467733.59253000002</v>
      </c>
      <c r="G120" s="49">
        <f t="shared" si="1"/>
        <v>51.881287759464264</v>
      </c>
      <c r="H120" s="57"/>
    </row>
    <row r="121" spans="1:8" ht="15.75" x14ac:dyDescent="0.25">
      <c r="A121" s="57"/>
      <c r="B121" s="58"/>
      <c r="C121" s="46" t="s">
        <v>9</v>
      </c>
      <c r="D121" s="49"/>
      <c r="E121" s="49"/>
      <c r="F121" s="49"/>
      <c r="G121" s="49"/>
      <c r="H121" s="57"/>
    </row>
    <row r="122" spans="1:8" ht="15.75" x14ac:dyDescent="0.25">
      <c r="A122" s="57"/>
      <c r="B122" s="58"/>
      <c r="C122" s="46" t="s">
        <v>10</v>
      </c>
      <c r="D122" s="49">
        <v>573594.68000000005</v>
      </c>
      <c r="E122" s="49">
        <v>592456.18165000004</v>
      </c>
      <c r="F122" s="49">
        <v>298039.86924999999</v>
      </c>
      <c r="G122" s="49">
        <f t="shared" si="1"/>
        <v>50.305808004223053</v>
      </c>
      <c r="H122" s="57"/>
    </row>
    <row r="123" spans="1:8" ht="15.75" x14ac:dyDescent="0.25">
      <c r="A123" s="57"/>
      <c r="B123" s="58"/>
      <c r="C123" s="46" t="s">
        <v>11</v>
      </c>
      <c r="D123" s="49">
        <v>297609.74</v>
      </c>
      <c r="E123" s="49">
        <v>309089.66026999999</v>
      </c>
      <c r="F123" s="49">
        <v>169693.72328000001</v>
      </c>
      <c r="G123" s="49">
        <f t="shared" si="1"/>
        <v>54.901132290147444</v>
      </c>
      <c r="H123" s="57"/>
    </row>
    <row r="124" spans="1:8" ht="47.25" x14ac:dyDescent="0.25">
      <c r="A124" s="57"/>
      <c r="B124" s="58"/>
      <c r="C124" s="46" t="s">
        <v>12</v>
      </c>
      <c r="D124" s="49"/>
      <c r="E124" s="49"/>
      <c r="F124" s="49"/>
      <c r="G124" s="49"/>
      <c r="H124" s="57"/>
    </row>
    <row r="125" spans="1:8" ht="34.5" x14ac:dyDescent="0.25">
      <c r="A125" s="57"/>
      <c r="B125" s="58"/>
      <c r="C125" s="47" t="s">
        <v>13</v>
      </c>
      <c r="D125" s="49"/>
      <c r="E125" s="49"/>
      <c r="F125" s="49"/>
      <c r="G125" s="49"/>
      <c r="H125" s="57"/>
    </row>
    <row r="126" spans="1:8" ht="15.75" customHeight="1" x14ac:dyDescent="0.25">
      <c r="A126" s="57">
        <v>13</v>
      </c>
      <c r="B126" s="58" t="s">
        <v>31</v>
      </c>
      <c r="C126" s="46" t="s">
        <v>8</v>
      </c>
      <c r="D126" s="49">
        <f>SUM(D127:D131)</f>
        <v>280</v>
      </c>
      <c r="E126" s="49">
        <f>SUM(E127:E131)</f>
        <v>20</v>
      </c>
      <c r="F126" s="49">
        <f>SUM(F127:F131)</f>
        <v>0</v>
      </c>
      <c r="G126" s="49">
        <f t="shared" si="1"/>
        <v>0</v>
      </c>
      <c r="H126" s="57" t="s">
        <v>90</v>
      </c>
    </row>
    <row r="127" spans="1:8" ht="15.75" x14ac:dyDescent="0.25">
      <c r="A127" s="57"/>
      <c r="B127" s="58"/>
      <c r="C127" s="46" t="s">
        <v>9</v>
      </c>
      <c r="D127" s="49"/>
      <c r="E127" s="49"/>
      <c r="F127" s="49"/>
      <c r="G127" s="49"/>
      <c r="H127" s="57"/>
    </row>
    <row r="128" spans="1:8" ht="15.75" x14ac:dyDescent="0.25">
      <c r="A128" s="57"/>
      <c r="B128" s="58"/>
      <c r="C128" s="46" t="s">
        <v>10</v>
      </c>
      <c r="D128" s="49"/>
      <c r="E128" s="49"/>
      <c r="F128" s="49"/>
      <c r="G128" s="49"/>
      <c r="H128" s="57"/>
    </row>
    <row r="129" spans="1:10" ht="15.75" x14ac:dyDescent="0.25">
      <c r="A129" s="57"/>
      <c r="B129" s="58"/>
      <c r="C129" s="46" t="s">
        <v>11</v>
      </c>
      <c r="D129" s="49">
        <v>280</v>
      </c>
      <c r="E129" s="49">
        <v>20</v>
      </c>
      <c r="F129" s="49">
        <v>0</v>
      </c>
      <c r="G129" s="49">
        <f t="shared" si="1"/>
        <v>0</v>
      </c>
      <c r="H129" s="57"/>
    </row>
    <row r="130" spans="1:10" ht="47.25" x14ac:dyDescent="0.25">
      <c r="A130" s="57"/>
      <c r="B130" s="58"/>
      <c r="C130" s="46" t="s">
        <v>12</v>
      </c>
      <c r="D130" s="49"/>
      <c r="E130" s="49"/>
      <c r="F130" s="49"/>
      <c r="G130" s="49"/>
      <c r="H130" s="57"/>
    </row>
    <row r="131" spans="1:10" ht="34.5" x14ac:dyDescent="0.25">
      <c r="A131" s="57"/>
      <c r="B131" s="58"/>
      <c r="C131" s="47" t="s">
        <v>13</v>
      </c>
      <c r="D131" s="49"/>
      <c r="E131" s="49"/>
      <c r="F131" s="49"/>
      <c r="G131" s="49"/>
      <c r="H131" s="57"/>
    </row>
    <row r="132" spans="1:10" ht="15.75" x14ac:dyDescent="0.25">
      <c r="A132" s="57">
        <v>14</v>
      </c>
      <c r="B132" s="58" t="s">
        <v>34</v>
      </c>
      <c r="C132" s="46" t="s">
        <v>8</v>
      </c>
      <c r="D132" s="49">
        <f>SUM(D133:D136)</f>
        <v>33404.491999999998</v>
      </c>
      <c r="E132" s="49">
        <f>SUM(E133:E136)</f>
        <v>33165.448949999998</v>
      </c>
      <c r="F132" s="49">
        <f>SUM(F133:F136)</f>
        <v>18281.72968</v>
      </c>
      <c r="G132" s="49">
        <f t="shared" si="1"/>
        <v>55.122816843400521</v>
      </c>
      <c r="H132" s="57"/>
    </row>
    <row r="133" spans="1:10" ht="15.75" x14ac:dyDescent="0.25">
      <c r="A133" s="57"/>
      <c r="B133" s="58"/>
      <c r="C133" s="46" t="s">
        <v>9</v>
      </c>
      <c r="D133" s="49"/>
      <c r="E133" s="49"/>
      <c r="F133" s="49"/>
      <c r="G133" s="49"/>
      <c r="H133" s="57"/>
    </row>
    <row r="134" spans="1:10" ht="15.75" x14ac:dyDescent="0.25">
      <c r="A134" s="57"/>
      <c r="B134" s="58"/>
      <c r="C134" s="46" t="s">
        <v>10</v>
      </c>
      <c r="D134" s="49">
        <v>0</v>
      </c>
      <c r="E134" s="49">
        <v>244.92</v>
      </c>
      <c r="F134" s="49">
        <v>0</v>
      </c>
      <c r="G134" s="49">
        <f t="shared" si="1"/>
        <v>0</v>
      </c>
      <c r="H134" s="57"/>
    </row>
    <row r="135" spans="1:10" ht="15.75" x14ac:dyDescent="0.25">
      <c r="A135" s="57"/>
      <c r="B135" s="58"/>
      <c r="C135" s="46" t="s">
        <v>11</v>
      </c>
      <c r="D135" s="49">
        <v>33404.491999999998</v>
      </c>
      <c r="E135" s="49">
        <v>32920.52895</v>
      </c>
      <c r="F135" s="49">
        <v>18281.72968</v>
      </c>
      <c r="G135" s="49">
        <f t="shared" si="1"/>
        <v>55.532915974000474</v>
      </c>
      <c r="H135" s="57"/>
    </row>
    <row r="136" spans="1:10" ht="47.25" x14ac:dyDescent="0.25">
      <c r="A136" s="57"/>
      <c r="B136" s="58"/>
      <c r="C136" s="46" t="s">
        <v>12</v>
      </c>
      <c r="D136" s="49"/>
      <c r="E136" s="49"/>
      <c r="F136" s="49"/>
      <c r="G136" s="49"/>
      <c r="H136" s="57"/>
    </row>
    <row r="137" spans="1:10" ht="34.5" x14ac:dyDescent="0.25">
      <c r="A137" s="57"/>
      <c r="B137" s="58"/>
      <c r="C137" s="47" t="s">
        <v>13</v>
      </c>
      <c r="D137" s="49"/>
      <c r="E137" s="49"/>
      <c r="F137" s="49"/>
      <c r="G137" s="49"/>
      <c r="H137" s="57"/>
    </row>
    <row r="138" spans="1:10" ht="46.5" customHeight="1" x14ac:dyDescent="0.25">
      <c r="A138" s="57">
        <v>15</v>
      </c>
      <c r="B138" s="58" t="s">
        <v>35</v>
      </c>
      <c r="C138" s="46" t="s">
        <v>8</v>
      </c>
      <c r="D138" s="49">
        <f>SUM(D139:D142)</f>
        <v>478074.5</v>
      </c>
      <c r="E138" s="49">
        <f>SUM(E139:E142)</f>
        <v>494336.43852999998</v>
      </c>
      <c r="F138" s="49">
        <f>SUM(F139:F142)</f>
        <v>291167.31698</v>
      </c>
      <c r="G138" s="49">
        <f t="shared" si="1"/>
        <v>58.900638165747885</v>
      </c>
      <c r="H138" s="57"/>
      <c r="I138" s="89"/>
      <c r="J138" s="89"/>
    </row>
    <row r="139" spans="1:10" ht="15.75" x14ac:dyDescent="0.25">
      <c r="A139" s="57"/>
      <c r="B139" s="58"/>
      <c r="C139" s="46" t="s">
        <v>9</v>
      </c>
      <c r="D139" s="49">
        <v>186956.84</v>
      </c>
      <c r="E139" s="49">
        <v>193248.21853000001</v>
      </c>
      <c r="F139" s="49">
        <v>114161.58074</v>
      </c>
      <c r="G139" s="49">
        <f t="shared" si="1"/>
        <v>59.075101239433913</v>
      </c>
      <c r="H139" s="57"/>
    </row>
    <row r="140" spans="1:10" ht="15.75" x14ac:dyDescent="0.25">
      <c r="A140" s="57"/>
      <c r="B140" s="58"/>
      <c r="C140" s="46" t="s">
        <v>10</v>
      </c>
      <c r="D140" s="49">
        <v>289717.65999999997</v>
      </c>
      <c r="E140" s="49">
        <v>300948.21999999997</v>
      </c>
      <c r="F140" s="49">
        <v>176975.73624</v>
      </c>
      <c r="G140" s="49">
        <f t="shared" si="1"/>
        <v>58.806041863281337</v>
      </c>
      <c r="H140" s="57"/>
    </row>
    <row r="141" spans="1:10" ht="15.75" x14ac:dyDescent="0.25">
      <c r="A141" s="57"/>
      <c r="B141" s="58"/>
      <c r="C141" s="46" t="s">
        <v>11</v>
      </c>
      <c r="D141" s="49">
        <v>1400</v>
      </c>
      <c r="E141" s="49">
        <v>140</v>
      </c>
      <c r="F141" s="49">
        <v>30</v>
      </c>
      <c r="G141" s="49">
        <f t="shared" si="1"/>
        <v>21.428571428571427</v>
      </c>
      <c r="H141" s="57"/>
    </row>
    <row r="142" spans="1:10" ht="47.25" x14ac:dyDescent="0.25">
      <c r="A142" s="57"/>
      <c r="B142" s="58"/>
      <c r="C142" s="46" t="s">
        <v>12</v>
      </c>
      <c r="D142" s="49"/>
      <c r="E142" s="49"/>
      <c r="F142" s="49"/>
      <c r="G142" s="49"/>
      <c r="H142" s="57"/>
    </row>
    <row r="143" spans="1:10" ht="34.5" x14ac:dyDescent="0.25">
      <c r="A143" s="57"/>
      <c r="B143" s="58"/>
      <c r="C143" s="47" t="s">
        <v>13</v>
      </c>
      <c r="D143" s="49"/>
      <c r="E143" s="49"/>
      <c r="F143" s="49"/>
      <c r="G143" s="49"/>
      <c r="H143" s="57"/>
    </row>
    <row r="144" spans="1:10" ht="15.75" customHeight="1" x14ac:dyDescent="0.25">
      <c r="A144" s="57">
        <v>16</v>
      </c>
      <c r="B144" s="58" t="s">
        <v>36</v>
      </c>
      <c r="C144" s="46" t="s">
        <v>8</v>
      </c>
      <c r="D144" s="49">
        <f>SUM(D145:D149)</f>
        <v>50</v>
      </c>
      <c r="E144" s="49">
        <f>SUM(E145:E149)</f>
        <v>70</v>
      </c>
      <c r="F144" s="49">
        <f>SUM(F145:F149)</f>
        <v>19.7</v>
      </c>
      <c r="G144" s="49">
        <f t="shared" si="1"/>
        <v>28.142857142857142</v>
      </c>
      <c r="H144" s="57" t="s">
        <v>95</v>
      </c>
    </row>
    <row r="145" spans="1:9" ht="15.75" x14ac:dyDescent="0.25">
      <c r="A145" s="57"/>
      <c r="B145" s="58"/>
      <c r="C145" s="46" t="s">
        <v>9</v>
      </c>
      <c r="D145" s="49"/>
      <c r="E145" s="49"/>
      <c r="F145" s="49"/>
      <c r="G145" s="49"/>
      <c r="H145" s="57"/>
    </row>
    <row r="146" spans="1:9" ht="15.75" x14ac:dyDescent="0.25">
      <c r="A146" s="57"/>
      <c r="B146" s="58"/>
      <c r="C146" s="46" t="s">
        <v>10</v>
      </c>
      <c r="D146" s="49"/>
      <c r="E146" s="49"/>
      <c r="F146" s="49"/>
      <c r="G146" s="49"/>
      <c r="H146" s="57"/>
    </row>
    <row r="147" spans="1:9" ht="15.75" x14ac:dyDescent="0.25">
      <c r="A147" s="57"/>
      <c r="B147" s="58"/>
      <c r="C147" s="46" t="s">
        <v>11</v>
      </c>
      <c r="D147" s="49">
        <v>50</v>
      </c>
      <c r="E147" s="49">
        <v>70</v>
      </c>
      <c r="F147" s="49">
        <v>19.7</v>
      </c>
      <c r="G147" s="49">
        <f t="shared" si="1"/>
        <v>28.142857142857142</v>
      </c>
      <c r="H147" s="57"/>
    </row>
    <row r="148" spans="1:9" ht="51" customHeight="1" x14ac:dyDescent="0.25">
      <c r="A148" s="57"/>
      <c r="B148" s="58"/>
      <c r="C148" s="46" t="s">
        <v>12</v>
      </c>
      <c r="D148" s="49"/>
      <c r="E148" s="49"/>
      <c r="F148" s="49"/>
      <c r="G148" s="49"/>
      <c r="H148" s="57"/>
    </row>
    <row r="149" spans="1:9" ht="34.5" x14ac:dyDescent="0.25">
      <c r="A149" s="57"/>
      <c r="B149" s="58"/>
      <c r="C149" s="47" t="s">
        <v>13</v>
      </c>
      <c r="D149" s="49"/>
      <c r="E149" s="49"/>
      <c r="F149" s="49"/>
      <c r="G149" s="49"/>
      <c r="H149" s="57"/>
    </row>
    <row r="150" spans="1:9" ht="20.25" customHeight="1" x14ac:dyDescent="0.25">
      <c r="A150" s="57">
        <v>17</v>
      </c>
      <c r="B150" s="58" t="s">
        <v>84</v>
      </c>
      <c r="C150" s="46" t="s">
        <v>8</v>
      </c>
      <c r="D150" s="49">
        <f>SUM(D151:D155)</f>
        <v>305</v>
      </c>
      <c r="E150" s="49">
        <f>SUM(E151:E155)</f>
        <v>305</v>
      </c>
      <c r="F150" s="49">
        <f>SUM(F151:F155)</f>
        <v>0</v>
      </c>
      <c r="G150" s="49">
        <f t="shared" ref="G150:G153" si="2">F150/E150*100</f>
        <v>0</v>
      </c>
      <c r="H150" s="57" t="s">
        <v>92</v>
      </c>
    </row>
    <row r="151" spans="1:9" ht="20.25" customHeight="1" x14ac:dyDescent="0.25">
      <c r="A151" s="57"/>
      <c r="B151" s="58"/>
      <c r="C151" s="46" t="s">
        <v>9</v>
      </c>
      <c r="D151" s="49"/>
      <c r="E151" s="49"/>
      <c r="F151" s="49"/>
      <c r="G151" s="49"/>
      <c r="H151" s="57"/>
    </row>
    <row r="152" spans="1:9" ht="20.25" customHeight="1" x14ac:dyDescent="0.25">
      <c r="A152" s="57"/>
      <c r="B152" s="58"/>
      <c r="C152" s="46" t="s">
        <v>10</v>
      </c>
      <c r="D152" s="49"/>
      <c r="E152" s="49"/>
      <c r="F152" s="49"/>
      <c r="G152" s="49"/>
      <c r="H152" s="57"/>
    </row>
    <row r="153" spans="1:9" ht="20.25" customHeight="1" x14ac:dyDescent="0.25">
      <c r="A153" s="57"/>
      <c r="B153" s="58"/>
      <c r="C153" s="46" t="s">
        <v>11</v>
      </c>
      <c r="D153" s="49">
        <v>305</v>
      </c>
      <c r="E153" s="49">
        <v>305</v>
      </c>
      <c r="F153" s="49">
        <v>0</v>
      </c>
      <c r="G153" s="49">
        <f t="shared" si="2"/>
        <v>0</v>
      </c>
      <c r="H153" s="57"/>
    </row>
    <row r="154" spans="1:9" ht="51" customHeight="1" x14ac:dyDescent="0.25">
      <c r="A154" s="57"/>
      <c r="B154" s="58"/>
      <c r="C154" s="46" t="s">
        <v>12</v>
      </c>
      <c r="D154" s="49"/>
      <c r="E154" s="49"/>
      <c r="F154" s="49"/>
      <c r="G154" s="49"/>
      <c r="H154" s="57"/>
    </row>
    <row r="155" spans="1:9" ht="34.5" x14ac:dyDescent="0.25">
      <c r="A155" s="57"/>
      <c r="B155" s="58"/>
      <c r="C155" s="47" t="s">
        <v>13</v>
      </c>
      <c r="D155" s="49"/>
      <c r="E155" s="49"/>
      <c r="F155" s="49"/>
      <c r="G155" s="49"/>
      <c r="H155" s="57"/>
    </row>
    <row r="156" spans="1:9" ht="15.75" x14ac:dyDescent="0.25">
      <c r="A156" s="57"/>
      <c r="B156" s="58" t="s">
        <v>83</v>
      </c>
      <c r="C156" s="46" t="s">
        <v>8</v>
      </c>
      <c r="D156" s="49">
        <f>SUM(D157:D161)</f>
        <v>8408303.3919999991</v>
      </c>
      <c r="E156" s="49">
        <f>SUM(E157:E161)</f>
        <v>1461754.9294</v>
      </c>
      <c r="F156" s="49">
        <f>SUM(F157:F161)</f>
        <v>806069.33220000006</v>
      </c>
      <c r="G156" s="49">
        <f>F156/E156*100</f>
        <v>55.143944856123298</v>
      </c>
      <c r="H156" s="57"/>
    </row>
    <row r="157" spans="1:9" ht="15.75" x14ac:dyDescent="0.25">
      <c r="A157" s="57"/>
      <c r="B157" s="58"/>
      <c r="C157" s="46" t="s">
        <v>9</v>
      </c>
      <c r="D157" s="49">
        <f>D7+D13+D19+D25+D31+D37+D43+D49+D103+D109+D115+D121+D127+D133+D139+D145+D151</f>
        <v>208554.74</v>
      </c>
      <c r="E157" s="49">
        <f>E7+E13+E19+E25+E31+E37+E43+E49+E103+E109+E115+E121+E127+E133+E139+E145+E151</f>
        <v>219815.21853000001</v>
      </c>
      <c r="F157" s="49">
        <f>F7+F13+F19+F25+F31+F37+F43+F49+F103+F109+F115+F121+F127+F133+F139+F145+F151</f>
        <v>140472.98074</v>
      </c>
      <c r="G157" s="49">
        <f t="shared" ref="G157:G159" si="3">F157/E157*100</f>
        <v>63.905029724240173</v>
      </c>
      <c r="H157" s="57"/>
      <c r="I157" s="41">
        <f>E157/E156*100</f>
        <v>15.037761399595661</v>
      </c>
    </row>
    <row r="158" spans="1:9" ht="15.75" x14ac:dyDescent="0.25">
      <c r="A158" s="57"/>
      <c r="B158" s="58"/>
      <c r="C158" s="46" t="s">
        <v>10</v>
      </c>
      <c r="D158" s="49">
        <f t="shared" ref="D158:E159" si="4">D8+D14+D20+D26+D32+D38+D44+D50+D104+D110+D116+D122+D128+D134+D140+D146+D152</f>
        <v>864928.04</v>
      </c>
      <c r="E158" s="49">
        <f t="shared" si="4"/>
        <v>895265.02165000001</v>
      </c>
      <c r="F158" s="49">
        <f t="shared" ref="F158" si="5">F8+F14+F20+F26+F32+F38+F44+F50+F104+F110+F116+F122+F128+F134+F140+F146+F152</f>
        <v>476571.53425999999</v>
      </c>
      <c r="G158" s="49">
        <f t="shared" si="3"/>
        <v>53.232453266370726</v>
      </c>
      <c r="H158" s="57"/>
      <c r="I158" s="41">
        <f>E158/E156*100</f>
        <v>61.245904059819068</v>
      </c>
    </row>
    <row r="159" spans="1:9" ht="15.75" x14ac:dyDescent="0.25">
      <c r="A159" s="57"/>
      <c r="B159" s="58"/>
      <c r="C159" s="46" t="s">
        <v>11</v>
      </c>
      <c r="D159" s="49">
        <f t="shared" si="4"/>
        <v>7334820.6119999997</v>
      </c>
      <c r="E159" s="49">
        <f t="shared" si="4"/>
        <v>346674.68922</v>
      </c>
      <c r="F159" s="49">
        <f t="shared" ref="F159" si="6">F9+F15+F21+F27+F33+F39+F45+F51+F105+F111+F117+F123+F129+F135+F141+F147+F153</f>
        <v>189024.81720000002</v>
      </c>
      <c r="G159" s="49">
        <f t="shared" si="3"/>
        <v>54.525127757465071</v>
      </c>
      <c r="H159" s="57"/>
      <c r="I159" s="41">
        <f>E159/E156*100</f>
        <v>23.716334540585269</v>
      </c>
    </row>
    <row r="160" spans="1:9" ht="47.25" x14ac:dyDescent="0.25">
      <c r="A160" s="57"/>
      <c r="B160" s="58"/>
      <c r="C160" s="46" t="s">
        <v>12</v>
      </c>
      <c r="D160" s="49"/>
      <c r="E160" s="49"/>
      <c r="F160" s="49"/>
      <c r="G160" s="49"/>
      <c r="H160" s="57"/>
    </row>
    <row r="161" spans="1:8" ht="34.5" x14ac:dyDescent="0.25">
      <c r="A161" s="57"/>
      <c r="B161" s="58"/>
      <c r="C161" s="47" t="s">
        <v>13</v>
      </c>
      <c r="D161" s="49"/>
      <c r="E161" s="49"/>
      <c r="F161" s="49"/>
      <c r="G161" s="49"/>
      <c r="H161" s="57"/>
    </row>
  </sheetData>
  <mergeCells count="76">
    <mergeCell ref="B156:B161"/>
    <mergeCell ref="A156:A161"/>
    <mergeCell ref="B144:B149"/>
    <mergeCell ref="A126:A131"/>
    <mergeCell ref="B84:B89"/>
    <mergeCell ref="A138:A143"/>
    <mergeCell ref="B138:B143"/>
    <mergeCell ref="A150:A155"/>
    <mergeCell ref="B150:B155"/>
    <mergeCell ref="A73:A77"/>
    <mergeCell ref="A79:A83"/>
    <mergeCell ref="A85:A89"/>
    <mergeCell ref="A108:A113"/>
    <mergeCell ref="B108:B113"/>
    <mergeCell ref="B72:B77"/>
    <mergeCell ref="B78:B83"/>
    <mergeCell ref="A61:A65"/>
    <mergeCell ref="A67:A71"/>
    <mergeCell ref="A42:A47"/>
    <mergeCell ref="B42:B47"/>
    <mergeCell ref="A48:A53"/>
    <mergeCell ref="B48:B53"/>
    <mergeCell ref="B54:B59"/>
    <mergeCell ref="B60:B65"/>
    <mergeCell ref="B66:B71"/>
    <mergeCell ref="A30:A35"/>
    <mergeCell ref="B30:B35"/>
    <mergeCell ref="A36:A41"/>
    <mergeCell ref="B36:B41"/>
    <mergeCell ref="A55:A59"/>
    <mergeCell ref="A18:A23"/>
    <mergeCell ref="B18:B23"/>
    <mergeCell ref="H3:H4"/>
    <mergeCell ref="D3:G3"/>
    <mergeCell ref="A24:A29"/>
    <mergeCell ref="B24:B29"/>
    <mergeCell ref="A3:A4"/>
    <mergeCell ref="B3:B4"/>
    <mergeCell ref="C3:C4"/>
    <mergeCell ref="A6:A11"/>
    <mergeCell ref="B6:B11"/>
    <mergeCell ref="H12:H17"/>
    <mergeCell ref="H18:H23"/>
    <mergeCell ref="H24:H29"/>
    <mergeCell ref="A12:A17"/>
    <mergeCell ref="B12:B17"/>
    <mergeCell ref="H138:H143"/>
    <mergeCell ref="H144:H149"/>
    <mergeCell ref="B96:B101"/>
    <mergeCell ref="A91:A95"/>
    <mergeCell ref="B90:B95"/>
    <mergeCell ref="A132:A137"/>
    <mergeCell ref="B132:B137"/>
    <mergeCell ref="A114:A119"/>
    <mergeCell ref="B114:B119"/>
    <mergeCell ref="B126:B131"/>
    <mergeCell ref="A102:A107"/>
    <mergeCell ref="B102:B107"/>
    <mergeCell ref="A120:A125"/>
    <mergeCell ref="B120:B125"/>
    <mergeCell ref="H150:H155"/>
    <mergeCell ref="H156:H161"/>
    <mergeCell ref="A1:H1"/>
    <mergeCell ref="H120:H125"/>
    <mergeCell ref="H126:H131"/>
    <mergeCell ref="H102:H107"/>
    <mergeCell ref="H108:H113"/>
    <mergeCell ref="H114:H119"/>
    <mergeCell ref="H36:H41"/>
    <mergeCell ref="H42:H47"/>
    <mergeCell ref="H48:H58"/>
    <mergeCell ref="H6:H11"/>
    <mergeCell ref="H30:H35"/>
    <mergeCell ref="A144:A149"/>
    <mergeCell ref="A97:A101"/>
    <mergeCell ref="H132:H137"/>
  </mergeCells>
  <pageMargins left="0.7" right="0.7" top="0.75" bottom="0.75" header="0.3" footer="0.3"/>
  <pageSetup paperSize="9" scale="78" fitToHeight="0" orientation="landscape" verticalDpi="0" r:id="rId1"/>
  <rowBreaks count="4" manualBreakCount="4">
    <brk id="17" max="7" man="1"/>
    <brk id="40" max="7" man="1"/>
    <brk id="113" max="7" man="1"/>
    <brk id="1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9"/>
  <sheetViews>
    <sheetView workbookViewId="0">
      <selection activeCell="B15" sqref="B15:B19"/>
    </sheetView>
  </sheetViews>
  <sheetFormatPr defaultRowHeight="15" x14ac:dyDescent="0.25"/>
  <cols>
    <col min="2" max="2" width="73.5703125" customWidth="1"/>
    <col min="3" max="3" width="42.140625" customWidth="1"/>
    <col min="4" max="5" width="16.5703125" style="27" bestFit="1" customWidth="1"/>
    <col min="6" max="6" width="12.85546875" style="21" customWidth="1"/>
    <col min="7" max="7" width="21.28515625" customWidth="1"/>
  </cols>
  <sheetData>
    <row r="2" spans="1:7" ht="15.75" thickBot="1" x14ac:dyDescent="0.3"/>
    <row r="3" spans="1:7" ht="15.75" x14ac:dyDescent="0.25">
      <c r="A3" s="69" t="s">
        <v>0</v>
      </c>
      <c r="B3" s="69" t="s">
        <v>1</v>
      </c>
      <c r="C3" s="69" t="s">
        <v>2</v>
      </c>
      <c r="D3" s="80" t="s">
        <v>14</v>
      </c>
      <c r="E3" s="81"/>
      <c r="F3" s="82"/>
      <c r="G3" s="69" t="s">
        <v>4</v>
      </c>
    </row>
    <row r="4" spans="1:7" ht="15.75" x14ac:dyDescent="0.25">
      <c r="A4" s="62"/>
      <c r="B4" s="62"/>
      <c r="C4" s="62"/>
      <c r="D4" s="83" t="s">
        <v>15</v>
      </c>
      <c r="E4" s="84"/>
      <c r="F4" s="85"/>
      <c r="G4" s="62"/>
    </row>
    <row r="5" spans="1:7" ht="16.5" thickBot="1" x14ac:dyDescent="0.3">
      <c r="A5" s="62"/>
      <c r="B5" s="62"/>
      <c r="C5" s="62"/>
      <c r="D5" s="86" t="s">
        <v>3</v>
      </c>
      <c r="E5" s="87"/>
      <c r="F5" s="88"/>
      <c r="G5" s="62"/>
    </row>
    <row r="6" spans="1:7" ht="32.25" thickBot="1" x14ac:dyDescent="0.3">
      <c r="A6" s="63"/>
      <c r="B6" s="63"/>
      <c r="C6" s="63"/>
      <c r="D6" s="28" t="s">
        <v>5</v>
      </c>
      <c r="E6" s="28" t="s">
        <v>6</v>
      </c>
      <c r="F6" s="22" t="s">
        <v>7</v>
      </c>
      <c r="G6" s="63"/>
    </row>
    <row r="7" spans="1:7" ht="16.5" thickBot="1" x14ac:dyDescent="0.3">
      <c r="A7" s="6">
        <v>1</v>
      </c>
      <c r="B7" s="1">
        <v>2</v>
      </c>
      <c r="C7" s="1">
        <v>3</v>
      </c>
      <c r="D7" s="28">
        <v>4</v>
      </c>
      <c r="E7" s="28">
        <v>5</v>
      </c>
      <c r="F7" s="22">
        <v>6</v>
      </c>
      <c r="G7" s="1">
        <v>7</v>
      </c>
    </row>
    <row r="8" spans="1:7" ht="48" thickBot="1" x14ac:dyDescent="0.3">
      <c r="A8" s="5">
        <v>1</v>
      </c>
      <c r="B8" s="7" t="s">
        <v>16</v>
      </c>
      <c r="C8" s="2" t="s">
        <v>8</v>
      </c>
      <c r="D8" s="29">
        <v>558.04</v>
      </c>
      <c r="E8" s="30">
        <v>428.52</v>
      </c>
      <c r="F8" s="22">
        <f>E8/D8*100</f>
        <v>76.790194251308151</v>
      </c>
      <c r="G8" s="1"/>
    </row>
    <row r="9" spans="1:7" ht="16.5" thickBot="1" x14ac:dyDescent="0.3">
      <c r="A9" s="62"/>
      <c r="B9" s="64"/>
      <c r="C9" s="2" t="s">
        <v>9</v>
      </c>
      <c r="D9" s="28"/>
      <c r="E9" s="28"/>
      <c r="F9" s="22" t="s">
        <v>28</v>
      </c>
      <c r="G9" s="1"/>
    </row>
    <row r="10" spans="1:7" ht="16.5" thickBot="1" x14ac:dyDescent="0.3">
      <c r="A10" s="62"/>
      <c r="B10" s="64"/>
      <c r="C10" s="2" t="s">
        <v>10</v>
      </c>
      <c r="D10" s="28"/>
      <c r="E10" s="28"/>
      <c r="F10" s="22" t="s">
        <v>28</v>
      </c>
      <c r="G10" s="1"/>
    </row>
    <row r="11" spans="1:7" ht="16.5" thickBot="1" x14ac:dyDescent="0.3">
      <c r="A11" s="62"/>
      <c r="B11" s="64"/>
      <c r="C11" s="2" t="s">
        <v>11</v>
      </c>
      <c r="D11" s="29">
        <v>558.04</v>
      </c>
      <c r="E11" s="30">
        <v>428.52</v>
      </c>
      <c r="F11" s="22">
        <f>E11/D11*100</f>
        <v>76.790194251308151</v>
      </c>
      <c r="G11" s="1"/>
    </row>
    <row r="12" spans="1:7" ht="32.25" thickBot="1" x14ac:dyDescent="0.3">
      <c r="A12" s="62"/>
      <c r="B12" s="64"/>
      <c r="C12" s="2" t="s">
        <v>12</v>
      </c>
      <c r="D12" s="28"/>
      <c r="E12" s="28"/>
      <c r="F12" s="22" t="s">
        <v>28</v>
      </c>
      <c r="G12" s="1"/>
    </row>
    <row r="13" spans="1:7" ht="19.5" thickBot="1" x14ac:dyDescent="0.3">
      <c r="A13" s="63"/>
      <c r="B13" s="65"/>
      <c r="C13" s="3" t="s">
        <v>13</v>
      </c>
      <c r="D13" s="28"/>
      <c r="E13" s="28"/>
      <c r="F13" s="22" t="s">
        <v>28</v>
      </c>
      <c r="G13" s="1"/>
    </row>
    <row r="14" spans="1:7" ht="63.75" thickBot="1" x14ac:dyDescent="0.3">
      <c r="A14" s="5">
        <v>2</v>
      </c>
      <c r="B14" s="8" t="s">
        <v>17</v>
      </c>
      <c r="C14" s="2" t="s">
        <v>8</v>
      </c>
      <c r="D14" s="31">
        <v>2147</v>
      </c>
      <c r="E14" s="31">
        <v>2054.48</v>
      </c>
      <c r="F14" s="22">
        <f t="shared" ref="F14:F111" si="0">E14/D14*100</f>
        <v>95.69073125291105</v>
      </c>
      <c r="G14" s="1"/>
    </row>
    <row r="15" spans="1:7" ht="16.5" thickBot="1" x14ac:dyDescent="0.3">
      <c r="A15" s="62"/>
      <c r="B15" s="64"/>
      <c r="C15" s="2" t="s">
        <v>9</v>
      </c>
      <c r="D15" s="28"/>
      <c r="E15" s="28"/>
      <c r="F15" s="22" t="s">
        <v>28</v>
      </c>
      <c r="G15" s="1"/>
    </row>
    <row r="16" spans="1:7" ht="16.5" thickBot="1" x14ac:dyDescent="0.3">
      <c r="A16" s="62"/>
      <c r="B16" s="64"/>
      <c r="C16" s="2" t="s">
        <v>10</v>
      </c>
      <c r="D16" s="28"/>
      <c r="E16" s="28"/>
      <c r="F16" s="22" t="s">
        <v>28</v>
      </c>
      <c r="G16" s="1"/>
    </row>
    <row r="17" spans="1:7" ht="16.5" thickBot="1" x14ac:dyDescent="0.3">
      <c r="A17" s="62"/>
      <c r="B17" s="64"/>
      <c r="C17" s="2" t="s">
        <v>11</v>
      </c>
      <c r="D17" s="31">
        <v>2147</v>
      </c>
      <c r="E17" s="31">
        <v>2054.48</v>
      </c>
      <c r="F17" s="22">
        <f t="shared" ref="F17" si="1">E17/D17*100</f>
        <v>95.69073125291105</v>
      </c>
      <c r="G17" s="1"/>
    </row>
    <row r="18" spans="1:7" ht="32.25" thickBot="1" x14ac:dyDescent="0.3">
      <c r="A18" s="62"/>
      <c r="B18" s="64"/>
      <c r="C18" s="2" t="s">
        <v>12</v>
      </c>
      <c r="D18" s="28"/>
      <c r="E18" s="28"/>
      <c r="F18" s="22" t="s">
        <v>28</v>
      </c>
      <c r="G18" s="1"/>
    </row>
    <row r="19" spans="1:7" ht="19.5" thickBot="1" x14ac:dyDescent="0.3">
      <c r="A19" s="63"/>
      <c r="B19" s="65"/>
      <c r="C19" s="3" t="s">
        <v>13</v>
      </c>
      <c r="D19" s="28"/>
      <c r="E19" s="28"/>
      <c r="F19" s="22" t="s">
        <v>28</v>
      </c>
      <c r="G19" s="1"/>
    </row>
    <row r="20" spans="1:7" ht="63.75" thickBot="1" x14ac:dyDescent="0.3">
      <c r="A20" s="5">
        <v>3</v>
      </c>
      <c r="B20" s="8" t="s">
        <v>18</v>
      </c>
      <c r="C20" s="2" t="s">
        <v>8</v>
      </c>
      <c r="D20" s="31">
        <v>2107.7399999999998</v>
      </c>
      <c r="E20" s="31">
        <v>1951.31</v>
      </c>
      <c r="F20" s="22">
        <f t="shared" si="0"/>
        <v>92.578306622258921</v>
      </c>
      <c r="G20" s="1"/>
    </row>
    <row r="21" spans="1:7" ht="16.5" thickBot="1" x14ac:dyDescent="0.3">
      <c r="A21" s="62"/>
      <c r="B21" s="64"/>
      <c r="C21" s="2" t="s">
        <v>9</v>
      </c>
      <c r="D21" s="28"/>
      <c r="E21" s="28"/>
      <c r="F21" s="22" t="s">
        <v>28</v>
      </c>
      <c r="G21" s="1"/>
    </row>
    <row r="22" spans="1:7" ht="16.5" thickBot="1" x14ac:dyDescent="0.3">
      <c r="A22" s="62"/>
      <c r="B22" s="64"/>
      <c r="C22" s="2" t="s">
        <v>10</v>
      </c>
      <c r="D22" s="28"/>
      <c r="E22" s="28"/>
      <c r="F22" s="22" t="s">
        <v>28</v>
      </c>
      <c r="G22" s="1"/>
    </row>
    <row r="23" spans="1:7" ht="16.5" thickBot="1" x14ac:dyDescent="0.3">
      <c r="A23" s="62"/>
      <c r="B23" s="64"/>
      <c r="C23" s="2" t="s">
        <v>11</v>
      </c>
      <c r="D23" s="31">
        <v>2107.7399999999998</v>
      </c>
      <c r="E23" s="31">
        <v>1951.31</v>
      </c>
      <c r="F23" s="22">
        <f t="shared" ref="F23" si="2">E23/D23*100</f>
        <v>92.578306622258921</v>
      </c>
      <c r="G23" s="1"/>
    </row>
    <row r="24" spans="1:7" ht="32.25" thickBot="1" x14ac:dyDescent="0.3">
      <c r="A24" s="62"/>
      <c r="B24" s="64"/>
      <c r="C24" s="2" t="s">
        <v>12</v>
      </c>
      <c r="D24" s="28"/>
      <c r="E24" s="28"/>
      <c r="F24" s="22" t="s">
        <v>28</v>
      </c>
      <c r="G24" s="1"/>
    </row>
    <row r="25" spans="1:7" ht="19.5" thickBot="1" x14ac:dyDescent="0.3">
      <c r="A25" s="63"/>
      <c r="B25" s="65"/>
      <c r="C25" s="3" t="s">
        <v>13</v>
      </c>
      <c r="D25" s="28"/>
      <c r="E25" s="28"/>
      <c r="F25" s="22" t="s">
        <v>28</v>
      </c>
      <c r="G25" s="1"/>
    </row>
    <row r="26" spans="1:7" ht="111" thickBot="1" x14ac:dyDescent="0.3">
      <c r="A26" s="5">
        <v>4</v>
      </c>
      <c r="B26" s="8" t="s">
        <v>19</v>
      </c>
      <c r="C26" s="2" t="s">
        <v>8</v>
      </c>
      <c r="D26" s="31">
        <v>18.350000000000001</v>
      </c>
      <c r="E26" s="31">
        <v>18.350000000000001</v>
      </c>
      <c r="F26" s="22">
        <f t="shared" si="0"/>
        <v>100</v>
      </c>
      <c r="G26" s="1"/>
    </row>
    <row r="27" spans="1:7" ht="16.5" thickBot="1" x14ac:dyDescent="0.3">
      <c r="A27" s="62"/>
      <c r="B27" s="64"/>
      <c r="C27" s="2" t="s">
        <v>9</v>
      </c>
      <c r="D27" s="28"/>
      <c r="E27" s="28"/>
      <c r="F27" s="22" t="s">
        <v>28</v>
      </c>
      <c r="G27" s="1"/>
    </row>
    <row r="28" spans="1:7" ht="16.5" thickBot="1" x14ac:dyDescent="0.3">
      <c r="A28" s="62"/>
      <c r="B28" s="64"/>
      <c r="C28" s="2" t="s">
        <v>10</v>
      </c>
      <c r="D28" s="28"/>
      <c r="E28" s="28"/>
      <c r="F28" s="22" t="s">
        <v>28</v>
      </c>
      <c r="G28" s="1"/>
    </row>
    <row r="29" spans="1:7" ht="16.5" thickBot="1" x14ac:dyDescent="0.3">
      <c r="A29" s="62"/>
      <c r="B29" s="64"/>
      <c r="C29" s="2" t="s">
        <v>11</v>
      </c>
      <c r="D29" s="31">
        <v>18.350000000000001</v>
      </c>
      <c r="E29" s="31">
        <v>18.350000000000001</v>
      </c>
      <c r="F29" s="22">
        <f t="shared" ref="F29" si="3">E29/D29*100</f>
        <v>100</v>
      </c>
      <c r="G29" s="1"/>
    </row>
    <row r="30" spans="1:7" ht="32.25" thickBot="1" x14ac:dyDescent="0.3">
      <c r="A30" s="62"/>
      <c r="B30" s="64"/>
      <c r="C30" s="2" t="s">
        <v>12</v>
      </c>
      <c r="D30" s="28"/>
      <c r="E30" s="28"/>
      <c r="F30" s="22" t="s">
        <v>28</v>
      </c>
      <c r="G30" s="1"/>
    </row>
    <row r="31" spans="1:7" ht="19.5" thickBot="1" x14ac:dyDescent="0.3">
      <c r="A31" s="63"/>
      <c r="B31" s="65"/>
      <c r="C31" s="3" t="s">
        <v>13</v>
      </c>
      <c r="D31" s="28"/>
      <c r="E31" s="28"/>
      <c r="F31" s="22" t="s">
        <v>28</v>
      </c>
      <c r="G31" s="1"/>
    </row>
    <row r="32" spans="1:7" ht="48" thickBot="1" x14ac:dyDescent="0.3">
      <c r="A32" s="5">
        <v>5</v>
      </c>
      <c r="B32" s="8" t="s">
        <v>20</v>
      </c>
      <c r="C32" s="2" t="s">
        <v>8</v>
      </c>
      <c r="D32" s="31">
        <v>19.940000000000001</v>
      </c>
      <c r="E32" s="31">
        <v>19.940000000000001</v>
      </c>
      <c r="F32" s="22">
        <f t="shared" si="0"/>
        <v>100</v>
      </c>
      <c r="G32" s="1"/>
    </row>
    <row r="33" spans="1:7" ht="16.5" thickBot="1" x14ac:dyDescent="0.3">
      <c r="A33" s="62"/>
      <c r="B33" s="64"/>
      <c r="C33" s="2" t="s">
        <v>9</v>
      </c>
      <c r="D33" s="28"/>
      <c r="E33" s="28"/>
      <c r="F33" s="22" t="s">
        <v>28</v>
      </c>
      <c r="G33" s="1"/>
    </row>
    <row r="34" spans="1:7" ht="16.5" thickBot="1" x14ac:dyDescent="0.3">
      <c r="A34" s="62"/>
      <c r="B34" s="64"/>
      <c r="C34" s="2" t="s">
        <v>10</v>
      </c>
      <c r="D34" s="28"/>
      <c r="E34" s="28"/>
      <c r="F34" s="22" t="s">
        <v>28</v>
      </c>
      <c r="G34" s="1"/>
    </row>
    <row r="35" spans="1:7" ht="16.5" thickBot="1" x14ac:dyDescent="0.3">
      <c r="A35" s="62"/>
      <c r="B35" s="64"/>
      <c r="C35" s="2" t="s">
        <v>11</v>
      </c>
      <c r="D35" s="31">
        <v>19.940000000000001</v>
      </c>
      <c r="E35" s="31">
        <v>19.940000000000001</v>
      </c>
      <c r="F35" s="22">
        <f t="shared" ref="F35" si="4">E35/D35*100</f>
        <v>100</v>
      </c>
      <c r="G35" s="1"/>
    </row>
    <row r="36" spans="1:7" ht="32.25" thickBot="1" x14ac:dyDescent="0.3">
      <c r="A36" s="62"/>
      <c r="B36" s="64"/>
      <c r="C36" s="2" t="s">
        <v>12</v>
      </c>
      <c r="D36" s="28"/>
      <c r="E36" s="28"/>
      <c r="F36" s="22" t="s">
        <v>28</v>
      </c>
      <c r="G36" s="1"/>
    </row>
    <row r="37" spans="1:7" ht="19.5" thickBot="1" x14ac:dyDescent="0.3">
      <c r="A37" s="63"/>
      <c r="B37" s="65"/>
      <c r="C37" s="3" t="s">
        <v>13</v>
      </c>
      <c r="D37" s="28"/>
      <c r="E37" s="28"/>
      <c r="F37" s="22" t="s">
        <v>28</v>
      </c>
      <c r="G37" s="1"/>
    </row>
    <row r="38" spans="1:7" ht="48" thickBot="1" x14ac:dyDescent="0.3">
      <c r="A38" s="5">
        <v>6</v>
      </c>
      <c r="B38" s="8" t="s">
        <v>21</v>
      </c>
      <c r="C38" s="2" t="s">
        <v>8</v>
      </c>
      <c r="D38" s="31">
        <v>35</v>
      </c>
      <c r="E38" s="31">
        <v>35</v>
      </c>
      <c r="F38" s="22">
        <f t="shared" si="0"/>
        <v>100</v>
      </c>
      <c r="G38" s="1"/>
    </row>
    <row r="39" spans="1:7" ht="16.5" thickBot="1" x14ac:dyDescent="0.3">
      <c r="A39" s="62"/>
      <c r="B39" s="64"/>
      <c r="C39" s="2" t="s">
        <v>9</v>
      </c>
      <c r="D39" s="28"/>
      <c r="E39" s="28"/>
      <c r="F39" s="22" t="s">
        <v>28</v>
      </c>
      <c r="G39" s="1"/>
    </row>
    <row r="40" spans="1:7" ht="16.5" thickBot="1" x14ac:dyDescent="0.3">
      <c r="A40" s="62"/>
      <c r="B40" s="64"/>
      <c r="C40" s="2" t="s">
        <v>10</v>
      </c>
      <c r="D40" s="28"/>
      <c r="E40" s="28"/>
      <c r="F40" s="22" t="s">
        <v>28</v>
      </c>
      <c r="G40" s="1"/>
    </row>
    <row r="41" spans="1:7" ht="16.5" thickBot="1" x14ac:dyDescent="0.3">
      <c r="A41" s="62"/>
      <c r="B41" s="64"/>
      <c r="C41" s="2" t="s">
        <v>11</v>
      </c>
      <c r="D41" s="31">
        <v>35</v>
      </c>
      <c r="E41" s="31">
        <v>35</v>
      </c>
      <c r="F41" s="22">
        <f t="shared" ref="F41" si="5">E41/D41*100</f>
        <v>100</v>
      </c>
      <c r="G41" s="1"/>
    </row>
    <row r="42" spans="1:7" ht="32.25" thickBot="1" x14ac:dyDescent="0.3">
      <c r="A42" s="62"/>
      <c r="B42" s="64"/>
      <c r="C42" s="2" t="s">
        <v>12</v>
      </c>
      <c r="D42" s="28"/>
      <c r="E42" s="28"/>
      <c r="F42" s="22" t="s">
        <v>28</v>
      </c>
      <c r="G42" s="1"/>
    </row>
    <row r="43" spans="1:7" ht="19.5" thickBot="1" x14ac:dyDescent="0.3">
      <c r="A43" s="63"/>
      <c r="B43" s="65"/>
      <c r="C43" s="3" t="s">
        <v>13</v>
      </c>
      <c r="D43" s="28"/>
      <c r="E43" s="28"/>
      <c r="F43" s="22" t="s">
        <v>28</v>
      </c>
      <c r="G43" s="1"/>
    </row>
    <row r="44" spans="1:7" ht="48" thickBot="1" x14ac:dyDescent="0.3">
      <c r="A44" s="5">
        <v>7</v>
      </c>
      <c r="B44" s="8" t="s">
        <v>22</v>
      </c>
      <c r="C44" s="2" t="s">
        <v>8</v>
      </c>
      <c r="D44" s="31">
        <v>35</v>
      </c>
      <c r="E44" s="31">
        <v>35</v>
      </c>
      <c r="F44" s="22">
        <f t="shared" si="0"/>
        <v>100</v>
      </c>
      <c r="G44" s="1"/>
    </row>
    <row r="45" spans="1:7" ht="16.5" thickBot="1" x14ac:dyDescent="0.3">
      <c r="A45" s="62"/>
      <c r="B45" s="64"/>
      <c r="C45" s="2" t="s">
        <v>9</v>
      </c>
      <c r="D45" s="28"/>
      <c r="E45" s="28"/>
      <c r="F45" s="22" t="s">
        <v>28</v>
      </c>
      <c r="G45" s="1"/>
    </row>
    <row r="46" spans="1:7" ht="16.5" thickBot="1" x14ac:dyDescent="0.3">
      <c r="A46" s="62"/>
      <c r="B46" s="64"/>
      <c r="C46" s="2" t="s">
        <v>10</v>
      </c>
      <c r="D46" s="28"/>
      <c r="E46" s="28"/>
      <c r="F46" s="22" t="s">
        <v>28</v>
      </c>
      <c r="G46" s="1"/>
    </row>
    <row r="47" spans="1:7" ht="16.5" thickBot="1" x14ac:dyDescent="0.3">
      <c r="A47" s="62"/>
      <c r="B47" s="64"/>
      <c r="C47" s="2" t="s">
        <v>11</v>
      </c>
      <c r="D47" s="31">
        <v>35</v>
      </c>
      <c r="E47" s="31">
        <v>35</v>
      </c>
      <c r="F47" s="22">
        <f t="shared" ref="F47" si="6">E47/D47*100</f>
        <v>100</v>
      </c>
      <c r="G47" s="1"/>
    </row>
    <row r="48" spans="1:7" ht="32.25" thickBot="1" x14ac:dyDescent="0.3">
      <c r="A48" s="62"/>
      <c r="B48" s="64"/>
      <c r="C48" s="2" t="s">
        <v>12</v>
      </c>
      <c r="D48" s="28"/>
      <c r="E48" s="28"/>
      <c r="F48" s="22" t="s">
        <v>28</v>
      </c>
      <c r="G48" s="1"/>
    </row>
    <row r="49" spans="1:7" ht="19.5" thickBot="1" x14ac:dyDescent="0.3">
      <c r="A49" s="63"/>
      <c r="B49" s="65"/>
      <c r="C49" s="3" t="s">
        <v>13</v>
      </c>
      <c r="D49" s="28"/>
      <c r="E49" s="28"/>
      <c r="F49" s="22" t="s">
        <v>28</v>
      </c>
      <c r="G49" s="1"/>
    </row>
    <row r="50" spans="1:7" s="14" customFormat="1" ht="48" thickBot="1" x14ac:dyDescent="0.3">
      <c r="A50" s="17">
        <v>8</v>
      </c>
      <c r="B50" s="11" t="s">
        <v>23</v>
      </c>
      <c r="C50" s="12" t="s">
        <v>8</v>
      </c>
      <c r="D50" s="32">
        <v>30348.74</v>
      </c>
      <c r="E50" s="32">
        <v>30244.61</v>
      </c>
      <c r="F50" s="24">
        <f t="shared" si="0"/>
        <v>99.656888556164105</v>
      </c>
      <c r="G50" s="13"/>
    </row>
    <row r="51" spans="1:7" s="14" customFormat="1" ht="16.5" thickBot="1" x14ac:dyDescent="0.3">
      <c r="A51" s="17"/>
      <c r="B51" s="15"/>
      <c r="C51" s="12"/>
      <c r="D51" s="33">
        <f>SUM(D52:D56)</f>
        <v>30348.736000000001</v>
      </c>
      <c r="E51" s="33">
        <f>SUM(E52:E56)</f>
        <v>30244.635999999999</v>
      </c>
      <c r="F51" s="24"/>
      <c r="G51" s="13"/>
    </row>
    <row r="52" spans="1:7" ht="16.5" thickBot="1" x14ac:dyDescent="0.3">
      <c r="A52" s="62"/>
      <c r="B52" s="15"/>
      <c r="C52" s="2" t="s">
        <v>9</v>
      </c>
      <c r="D52" s="28">
        <f>D58+D64+D70+D76+D82+D88+D94+D100</f>
        <v>28378.400000000001</v>
      </c>
      <c r="E52" s="28">
        <f>E58+E64+E70+E76+E82+E88+E94+E100</f>
        <v>28306.799999999999</v>
      </c>
      <c r="F52" s="22" t="s">
        <v>28</v>
      </c>
      <c r="G52" s="1"/>
    </row>
    <row r="53" spans="1:7" ht="16.5" thickBot="1" x14ac:dyDescent="0.3">
      <c r="A53" s="62"/>
      <c r="B53" s="15"/>
      <c r="C53" s="2" t="s">
        <v>10</v>
      </c>
      <c r="D53" s="28">
        <f>D59+D65+D71+D77+D83+D89+D95+D101</f>
        <v>1670.2</v>
      </c>
      <c r="E53" s="28">
        <f t="shared" ref="E53" si="7">E59+E65+E71+E77+E83+E89+E95+E101</f>
        <v>1637.7</v>
      </c>
      <c r="F53" s="22" t="s">
        <v>28</v>
      </c>
      <c r="G53" s="1"/>
    </row>
    <row r="54" spans="1:7" ht="16.5" thickBot="1" x14ac:dyDescent="0.3">
      <c r="A54" s="62"/>
      <c r="B54" s="15"/>
      <c r="C54" s="2" t="s">
        <v>11</v>
      </c>
      <c r="D54" s="28">
        <f t="shared" ref="D54:E56" si="8">D60+D66+D72+D78+D84+D90+D96+D102</f>
        <v>300.13599999999997</v>
      </c>
      <c r="E54" s="28">
        <f t="shared" si="8"/>
        <v>300.13599999999997</v>
      </c>
      <c r="F54" s="22" t="s">
        <v>28</v>
      </c>
      <c r="G54" s="1"/>
    </row>
    <row r="55" spans="1:7" ht="32.25" thickBot="1" x14ac:dyDescent="0.3">
      <c r="A55" s="62"/>
      <c r="B55" s="15"/>
      <c r="C55" s="2" t="s">
        <v>12</v>
      </c>
      <c r="D55" s="28">
        <f t="shared" si="8"/>
        <v>0</v>
      </c>
      <c r="E55" s="28">
        <f t="shared" si="8"/>
        <v>0</v>
      </c>
      <c r="F55" s="22" t="s">
        <v>28</v>
      </c>
      <c r="G55" s="1"/>
    </row>
    <row r="56" spans="1:7" ht="19.5" thickBot="1" x14ac:dyDescent="0.3">
      <c r="A56" s="63"/>
      <c r="B56" s="15"/>
      <c r="C56" s="3" t="s">
        <v>13</v>
      </c>
      <c r="D56" s="28">
        <f t="shared" si="8"/>
        <v>0</v>
      </c>
      <c r="E56" s="28">
        <f t="shared" si="8"/>
        <v>0</v>
      </c>
      <c r="F56" s="22" t="s">
        <v>28</v>
      </c>
      <c r="G56" s="1"/>
    </row>
    <row r="57" spans="1:7" ht="16.5" thickBot="1" x14ac:dyDescent="0.3">
      <c r="A57" s="5"/>
      <c r="B57" s="73" t="s">
        <v>37</v>
      </c>
      <c r="C57" s="2" t="s">
        <v>8</v>
      </c>
      <c r="D57" s="28"/>
      <c r="E57" s="28"/>
      <c r="F57" s="22"/>
      <c r="G57" s="1"/>
    </row>
    <row r="58" spans="1:7" ht="16.5" thickBot="1" x14ac:dyDescent="0.3">
      <c r="A58" s="62"/>
      <c r="B58" s="74"/>
      <c r="C58" s="2" t="s">
        <v>9</v>
      </c>
      <c r="D58" s="28">
        <v>28238.400000000001</v>
      </c>
      <c r="E58" s="28">
        <v>28238.3</v>
      </c>
      <c r="F58" s="22" t="s">
        <v>28</v>
      </c>
      <c r="G58" s="1"/>
    </row>
    <row r="59" spans="1:7" ht="16.5" thickBot="1" x14ac:dyDescent="0.3">
      <c r="A59" s="62"/>
      <c r="B59" s="74"/>
      <c r="C59" s="2" t="s">
        <v>10</v>
      </c>
      <c r="D59" s="34"/>
      <c r="E59" s="34"/>
      <c r="F59" s="22" t="s">
        <v>28</v>
      </c>
      <c r="G59" s="1"/>
    </row>
    <row r="60" spans="1:7" ht="16.5" thickBot="1" x14ac:dyDescent="0.3">
      <c r="A60" s="62"/>
      <c r="B60" s="74"/>
      <c r="C60" s="2" t="s">
        <v>11</v>
      </c>
      <c r="D60" s="28"/>
      <c r="E60" s="28"/>
      <c r="F60" s="22" t="s">
        <v>28</v>
      </c>
      <c r="G60" s="1"/>
    </row>
    <row r="61" spans="1:7" ht="32.25" thickBot="1" x14ac:dyDescent="0.3">
      <c r="A61" s="62"/>
      <c r="B61" s="74"/>
      <c r="C61" s="2" t="s">
        <v>12</v>
      </c>
      <c r="D61" s="28"/>
      <c r="E61" s="28"/>
      <c r="F61" s="22" t="s">
        <v>28</v>
      </c>
      <c r="G61" s="1"/>
    </row>
    <row r="62" spans="1:7" ht="19.5" thickBot="1" x14ac:dyDescent="0.3">
      <c r="A62" s="63"/>
      <c r="B62" s="75"/>
      <c r="C62" s="3" t="s">
        <v>13</v>
      </c>
      <c r="D62" s="28"/>
      <c r="E62" s="28"/>
      <c r="F62" s="22" t="s">
        <v>28</v>
      </c>
      <c r="G62" s="1"/>
    </row>
    <row r="63" spans="1:7" ht="16.5" thickBot="1" x14ac:dyDescent="0.3">
      <c r="A63" s="5"/>
      <c r="B63" s="73" t="s">
        <v>38</v>
      </c>
      <c r="C63" s="2" t="s">
        <v>8</v>
      </c>
      <c r="D63" s="28"/>
      <c r="E63" s="28"/>
      <c r="F63" s="22"/>
      <c r="G63" s="1"/>
    </row>
    <row r="64" spans="1:7" ht="16.5" thickBot="1" x14ac:dyDescent="0.3">
      <c r="A64" s="62"/>
      <c r="B64" s="74"/>
      <c r="C64" s="2" t="s">
        <v>9</v>
      </c>
      <c r="D64" s="28"/>
      <c r="E64" s="28"/>
      <c r="F64" s="22" t="s">
        <v>28</v>
      </c>
      <c r="G64" s="1"/>
    </row>
    <row r="65" spans="1:7" ht="16.5" thickBot="1" x14ac:dyDescent="0.3">
      <c r="A65" s="62"/>
      <c r="B65" s="74"/>
      <c r="C65" s="2" t="s">
        <v>10</v>
      </c>
      <c r="D65" s="28">
        <v>1486.2</v>
      </c>
      <c r="E65" s="28">
        <v>1486.2</v>
      </c>
      <c r="F65" s="22" t="s">
        <v>28</v>
      </c>
      <c r="G65" s="1"/>
    </row>
    <row r="66" spans="1:7" ht="16.5" thickBot="1" x14ac:dyDescent="0.3">
      <c r="A66" s="62"/>
      <c r="B66" s="74"/>
      <c r="C66" s="2" t="s">
        <v>11</v>
      </c>
      <c r="D66" s="28"/>
      <c r="E66" s="28"/>
      <c r="F66" s="22" t="s">
        <v>28</v>
      </c>
      <c r="G66" s="1"/>
    </row>
    <row r="67" spans="1:7" ht="32.25" thickBot="1" x14ac:dyDescent="0.3">
      <c r="A67" s="62"/>
      <c r="B67" s="74"/>
      <c r="C67" s="2" t="s">
        <v>12</v>
      </c>
      <c r="D67" s="28"/>
      <c r="E67" s="28"/>
      <c r="F67" s="22" t="s">
        <v>28</v>
      </c>
      <c r="G67" s="1"/>
    </row>
    <row r="68" spans="1:7" ht="19.5" thickBot="1" x14ac:dyDescent="0.3">
      <c r="A68" s="63"/>
      <c r="B68" s="75"/>
      <c r="C68" s="3" t="s">
        <v>13</v>
      </c>
      <c r="D68" s="28"/>
      <c r="E68" s="28"/>
      <c r="F68" s="22" t="s">
        <v>28</v>
      </c>
      <c r="G68" s="1"/>
    </row>
    <row r="69" spans="1:7" ht="16.5" thickBot="1" x14ac:dyDescent="0.3">
      <c r="A69" s="5"/>
      <c r="B69" s="73" t="s">
        <v>39</v>
      </c>
      <c r="C69" s="2" t="s">
        <v>8</v>
      </c>
      <c r="D69" s="28"/>
      <c r="E69" s="28"/>
      <c r="F69" s="22"/>
      <c r="G69" s="1"/>
    </row>
    <row r="70" spans="1:7" ht="16.5" thickBot="1" x14ac:dyDescent="0.3">
      <c r="A70" s="62"/>
      <c r="B70" s="74"/>
      <c r="C70" s="2" t="s">
        <v>9</v>
      </c>
      <c r="D70" s="28"/>
      <c r="E70" s="28"/>
      <c r="F70" s="22" t="s">
        <v>28</v>
      </c>
      <c r="G70" s="1"/>
    </row>
    <row r="71" spans="1:7" ht="16.5" thickBot="1" x14ac:dyDescent="0.3">
      <c r="A71" s="62"/>
      <c r="B71" s="74"/>
      <c r="C71" s="2" t="s">
        <v>10</v>
      </c>
      <c r="D71" s="28"/>
      <c r="E71" s="28"/>
      <c r="F71" s="22" t="s">
        <v>28</v>
      </c>
      <c r="G71" s="1"/>
    </row>
    <row r="72" spans="1:7" ht="16.5" thickBot="1" x14ac:dyDescent="0.3">
      <c r="A72" s="62"/>
      <c r="B72" s="74"/>
      <c r="C72" s="2" t="s">
        <v>11</v>
      </c>
      <c r="D72" s="28"/>
      <c r="E72" s="28"/>
      <c r="F72" s="22" t="s">
        <v>28</v>
      </c>
      <c r="G72" s="1"/>
    </row>
    <row r="73" spans="1:7" ht="32.25" thickBot="1" x14ac:dyDescent="0.3">
      <c r="A73" s="62"/>
      <c r="B73" s="74"/>
      <c r="C73" s="2" t="s">
        <v>12</v>
      </c>
      <c r="D73" s="28"/>
      <c r="E73" s="28"/>
      <c r="F73" s="22" t="s">
        <v>28</v>
      </c>
      <c r="G73" s="1"/>
    </row>
    <row r="74" spans="1:7" ht="19.5" thickBot="1" x14ac:dyDescent="0.3">
      <c r="A74" s="63"/>
      <c r="B74" s="75"/>
      <c r="C74" s="3" t="s">
        <v>13</v>
      </c>
      <c r="D74" s="28"/>
      <c r="E74" s="28"/>
      <c r="F74" s="22" t="s">
        <v>28</v>
      </c>
      <c r="G74" s="1"/>
    </row>
    <row r="75" spans="1:7" ht="16.5" thickBot="1" x14ac:dyDescent="0.3">
      <c r="A75" s="5"/>
      <c r="B75" s="73" t="s">
        <v>40</v>
      </c>
      <c r="C75" s="2" t="s">
        <v>8</v>
      </c>
      <c r="D75" s="28"/>
      <c r="E75" s="28"/>
      <c r="F75" s="22"/>
      <c r="G75" s="1"/>
    </row>
    <row r="76" spans="1:7" ht="16.5" thickBot="1" x14ac:dyDescent="0.3">
      <c r="A76" s="62"/>
      <c r="B76" s="74"/>
      <c r="C76" s="2" t="s">
        <v>9</v>
      </c>
      <c r="D76" s="35">
        <v>140</v>
      </c>
      <c r="E76" s="28">
        <v>68.5</v>
      </c>
      <c r="F76" s="22" t="s">
        <v>28</v>
      </c>
      <c r="G76" s="1"/>
    </row>
    <row r="77" spans="1:7" ht="16.5" thickBot="1" x14ac:dyDescent="0.3">
      <c r="A77" s="62"/>
      <c r="B77" s="74"/>
      <c r="C77" s="2" t="s">
        <v>10</v>
      </c>
      <c r="D77" s="28"/>
      <c r="E77" s="28"/>
      <c r="F77" s="22" t="s">
        <v>28</v>
      </c>
      <c r="G77" s="1"/>
    </row>
    <row r="78" spans="1:7" ht="16.5" thickBot="1" x14ac:dyDescent="0.3">
      <c r="A78" s="62"/>
      <c r="B78" s="74"/>
      <c r="C78" s="2" t="s">
        <v>11</v>
      </c>
      <c r="D78" s="28"/>
      <c r="E78" s="28"/>
      <c r="F78" s="22" t="s">
        <v>28</v>
      </c>
      <c r="G78" s="1"/>
    </row>
    <row r="79" spans="1:7" ht="32.25" thickBot="1" x14ac:dyDescent="0.3">
      <c r="A79" s="62"/>
      <c r="B79" s="74"/>
      <c r="C79" s="2" t="s">
        <v>12</v>
      </c>
      <c r="D79" s="28"/>
      <c r="E79" s="28"/>
      <c r="F79" s="22" t="s">
        <v>28</v>
      </c>
      <c r="G79" s="1"/>
    </row>
    <row r="80" spans="1:7" ht="19.5" thickBot="1" x14ac:dyDescent="0.3">
      <c r="A80" s="63"/>
      <c r="B80" s="75"/>
      <c r="C80" s="3" t="s">
        <v>13</v>
      </c>
      <c r="D80" s="28"/>
      <c r="E80" s="28"/>
      <c r="F80" s="22" t="s">
        <v>28</v>
      </c>
      <c r="G80" s="1"/>
    </row>
    <row r="81" spans="1:7" ht="16.5" thickBot="1" x14ac:dyDescent="0.3">
      <c r="A81" s="5"/>
      <c r="B81" s="73" t="s">
        <v>41</v>
      </c>
      <c r="C81" s="2" t="s">
        <v>8</v>
      </c>
      <c r="D81" s="28"/>
      <c r="E81" s="28"/>
      <c r="F81" s="22"/>
      <c r="G81" s="1"/>
    </row>
    <row r="82" spans="1:7" ht="16.5" thickBot="1" x14ac:dyDescent="0.3">
      <c r="A82" s="62"/>
      <c r="B82" s="74"/>
      <c r="C82" s="2" t="s">
        <v>9</v>
      </c>
      <c r="D82" s="28"/>
      <c r="E82" s="28"/>
      <c r="F82" s="22" t="s">
        <v>28</v>
      </c>
      <c r="G82" s="1"/>
    </row>
    <row r="83" spans="1:7" ht="16.5" thickBot="1" x14ac:dyDescent="0.3">
      <c r="A83" s="62"/>
      <c r="B83" s="74"/>
      <c r="C83" s="2" t="s">
        <v>10</v>
      </c>
      <c r="D83" s="35">
        <v>36</v>
      </c>
      <c r="E83" s="28">
        <v>3.5</v>
      </c>
      <c r="F83" s="22" t="s">
        <v>28</v>
      </c>
      <c r="G83" s="1"/>
    </row>
    <row r="84" spans="1:7" ht="16.5" thickBot="1" x14ac:dyDescent="0.3">
      <c r="A84" s="62"/>
      <c r="B84" s="74"/>
      <c r="C84" s="2" t="s">
        <v>11</v>
      </c>
      <c r="D84" s="28"/>
      <c r="E84" s="28"/>
      <c r="F84" s="22" t="s">
        <v>28</v>
      </c>
      <c r="G84" s="1"/>
    </row>
    <row r="85" spans="1:7" ht="32.25" thickBot="1" x14ac:dyDescent="0.3">
      <c r="A85" s="62"/>
      <c r="B85" s="74"/>
      <c r="C85" s="2" t="s">
        <v>12</v>
      </c>
      <c r="D85" s="28"/>
      <c r="E85" s="28"/>
      <c r="F85" s="22" t="s">
        <v>28</v>
      </c>
      <c r="G85" s="1"/>
    </row>
    <row r="86" spans="1:7" ht="19.5" thickBot="1" x14ac:dyDescent="0.3">
      <c r="A86" s="63"/>
      <c r="B86" s="75"/>
      <c r="C86" s="3" t="s">
        <v>13</v>
      </c>
      <c r="D86" s="28"/>
      <c r="E86" s="28"/>
      <c r="F86" s="22" t="s">
        <v>28</v>
      </c>
      <c r="G86" s="1"/>
    </row>
    <row r="87" spans="1:7" ht="16.5" thickBot="1" x14ac:dyDescent="0.3">
      <c r="A87" s="5"/>
      <c r="B87" s="73" t="s">
        <v>42</v>
      </c>
      <c r="C87" s="2" t="s">
        <v>8</v>
      </c>
      <c r="D87" s="28"/>
      <c r="E87" s="28"/>
      <c r="F87" s="22"/>
      <c r="G87" s="1"/>
    </row>
    <row r="88" spans="1:7" ht="16.5" thickBot="1" x14ac:dyDescent="0.3">
      <c r="A88" s="62"/>
      <c r="B88" s="74"/>
      <c r="C88" s="2" t="s">
        <v>9</v>
      </c>
      <c r="D88" s="28"/>
      <c r="E88" s="28"/>
      <c r="F88" s="22" t="s">
        <v>28</v>
      </c>
      <c r="G88" s="1"/>
    </row>
    <row r="89" spans="1:7" ht="16.5" thickBot="1" x14ac:dyDescent="0.3">
      <c r="A89" s="62"/>
      <c r="B89" s="74"/>
      <c r="C89" s="2" t="s">
        <v>10</v>
      </c>
      <c r="D89" s="28"/>
      <c r="E89" s="28"/>
      <c r="F89" s="22" t="s">
        <v>28</v>
      </c>
      <c r="G89" s="1"/>
    </row>
    <row r="90" spans="1:7" ht="16.5" thickBot="1" x14ac:dyDescent="0.3">
      <c r="A90" s="62"/>
      <c r="B90" s="74"/>
      <c r="C90" s="2" t="s">
        <v>11</v>
      </c>
      <c r="D90" s="28">
        <v>55</v>
      </c>
      <c r="E90" s="28">
        <v>55</v>
      </c>
      <c r="F90" s="22" t="s">
        <v>28</v>
      </c>
      <c r="G90" s="1"/>
    </row>
    <row r="91" spans="1:7" ht="32.25" thickBot="1" x14ac:dyDescent="0.3">
      <c r="A91" s="62"/>
      <c r="B91" s="74"/>
      <c r="C91" s="2" t="s">
        <v>12</v>
      </c>
      <c r="D91" s="28"/>
      <c r="E91" s="28"/>
      <c r="F91" s="22" t="s">
        <v>28</v>
      </c>
      <c r="G91" s="1"/>
    </row>
    <row r="92" spans="1:7" ht="19.5" thickBot="1" x14ac:dyDescent="0.3">
      <c r="A92" s="63"/>
      <c r="B92" s="75"/>
      <c r="C92" s="3" t="s">
        <v>13</v>
      </c>
      <c r="D92" s="28"/>
      <c r="E92" s="28"/>
      <c r="F92" s="22" t="s">
        <v>28</v>
      </c>
      <c r="G92" s="1"/>
    </row>
    <row r="93" spans="1:7" ht="16.5" thickBot="1" x14ac:dyDescent="0.3">
      <c r="A93" s="5"/>
      <c r="B93" s="73" t="s">
        <v>43</v>
      </c>
      <c r="C93" s="2" t="s">
        <v>8</v>
      </c>
      <c r="D93" s="28"/>
      <c r="E93" s="28"/>
      <c r="F93" s="22"/>
      <c r="G93" s="1"/>
    </row>
    <row r="94" spans="1:7" ht="16.5" thickBot="1" x14ac:dyDescent="0.3">
      <c r="A94" s="62"/>
      <c r="B94" s="74"/>
      <c r="C94" s="2" t="s">
        <v>9</v>
      </c>
      <c r="D94" s="28"/>
      <c r="E94" s="28"/>
      <c r="F94" s="22" t="s">
        <v>28</v>
      </c>
      <c r="G94" s="1"/>
    </row>
    <row r="95" spans="1:7" ht="16.5" thickBot="1" x14ac:dyDescent="0.3">
      <c r="A95" s="62"/>
      <c r="B95" s="74"/>
      <c r="C95" s="2" t="s">
        <v>10</v>
      </c>
      <c r="D95" s="28"/>
      <c r="E95" s="28"/>
      <c r="F95" s="22" t="s">
        <v>28</v>
      </c>
      <c r="G95" s="1"/>
    </row>
    <row r="96" spans="1:7" ht="16.5" thickBot="1" x14ac:dyDescent="0.3">
      <c r="A96" s="62"/>
      <c r="B96" s="74"/>
      <c r="C96" s="2" t="s">
        <v>11</v>
      </c>
      <c r="D96" s="28">
        <v>245.136</v>
      </c>
      <c r="E96" s="28">
        <v>245.136</v>
      </c>
      <c r="F96" s="22" t="s">
        <v>28</v>
      </c>
      <c r="G96" s="1"/>
    </row>
    <row r="97" spans="1:7" ht="32.25" thickBot="1" x14ac:dyDescent="0.3">
      <c r="A97" s="62"/>
      <c r="B97" s="74"/>
      <c r="C97" s="2" t="s">
        <v>12</v>
      </c>
      <c r="D97" s="28"/>
      <c r="E97" s="28"/>
      <c r="F97" s="22" t="s">
        <v>28</v>
      </c>
      <c r="G97" s="1"/>
    </row>
    <row r="98" spans="1:7" ht="19.5" thickBot="1" x14ac:dyDescent="0.3">
      <c r="A98" s="63"/>
      <c r="B98" s="75"/>
      <c r="C98" s="3" t="s">
        <v>13</v>
      </c>
      <c r="D98" s="28"/>
      <c r="E98" s="28"/>
      <c r="F98" s="22" t="s">
        <v>28</v>
      </c>
      <c r="G98" s="1"/>
    </row>
    <row r="99" spans="1:7" ht="16.5" thickBot="1" x14ac:dyDescent="0.3">
      <c r="A99" s="5"/>
      <c r="B99" s="73" t="s">
        <v>44</v>
      </c>
      <c r="C99" s="2" t="s">
        <v>8</v>
      </c>
      <c r="D99" s="28"/>
      <c r="E99" s="28"/>
      <c r="F99" s="22"/>
      <c r="G99" s="1"/>
    </row>
    <row r="100" spans="1:7" ht="16.5" thickBot="1" x14ac:dyDescent="0.3">
      <c r="A100" s="62"/>
      <c r="B100" s="74"/>
      <c r="C100" s="2" t="s">
        <v>9</v>
      </c>
      <c r="D100" s="28"/>
      <c r="E100" s="28"/>
      <c r="F100" s="22" t="s">
        <v>28</v>
      </c>
      <c r="G100" s="1"/>
    </row>
    <row r="101" spans="1:7" ht="16.5" thickBot="1" x14ac:dyDescent="0.3">
      <c r="A101" s="62"/>
      <c r="B101" s="74"/>
      <c r="C101" s="2" t="s">
        <v>10</v>
      </c>
      <c r="D101" s="28">
        <v>148</v>
      </c>
      <c r="E101" s="28">
        <v>148</v>
      </c>
      <c r="F101" s="22" t="s">
        <v>28</v>
      </c>
      <c r="G101" s="1"/>
    </row>
    <row r="102" spans="1:7" ht="16.5" thickBot="1" x14ac:dyDescent="0.3">
      <c r="A102" s="62"/>
      <c r="B102" s="74"/>
      <c r="C102" s="2" t="s">
        <v>11</v>
      </c>
      <c r="D102" s="28"/>
      <c r="E102" s="28"/>
      <c r="F102" s="22" t="s">
        <v>28</v>
      </c>
      <c r="G102" s="1"/>
    </row>
    <row r="103" spans="1:7" ht="32.25" thickBot="1" x14ac:dyDescent="0.3">
      <c r="A103" s="62"/>
      <c r="B103" s="74"/>
      <c r="C103" s="2" t="s">
        <v>12</v>
      </c>
      <c r="D103" s="28"/>
      <c r="E103" s="28"/>
      <c r="F103" s="22" t="s">
        <v>28</v>
      </c>
      <c r="G103" s="1"/>
    </row>
    <row r="104" spans="1:7" ht="19.5" thickBot="1" x14ac:dyDescent="0.3">
      <c r="A104" s="63"/>
      <c r="B104" s="75"/>
      <c r="C104" s="3" t="s">
        <v>13</v>
      </c>
      <c r="D104" s="28"/>
      <c r="E104" s="28"/>
      <c r="F104" s="22" t="s">
        <v>28</v>
      </c>
      <c r="G104" s="1"/>
    </row>
    <row r="105" spans="1:7" s="14" customFormat="1" ht="48" thickBot="1" x14ac:dyDescent="0.3">
      <c r="A105" s="17">
        <v>9</v>
      </c>
      <c r="B105" s="11" t="s">
        <v>24</v>
      </c>
      <c r="C105" s="12" t="s">
        <v>8</v>
      </c>
      <c r="D105" s="32">
        <v>50</v>
      </c>
      <c r="E105" s="32">
        <v>50</v>
      </c>
      <c r="F105" s="24">
        <f t="shared" si="0"/>
        <v>100</v>
      </c>
      <c r="G105" s="13"/>
    </row>
    <row r="106" spans="1:7" ht="16.5" thickBot="1" x14ac:dyDescent="0.3">
      <c r="A106" s="62"/>
      <c r="B106" s="64"/>
      <c r="C106" s="2" t="s">
        <v>9</v>
      </c>
      <c r="D106" s="28"/>
      <c r="E106" s="28"/>
      <c r="F106" s="22" t="s">
        <v>28</v>
      </c>
      <c r="G106" s="1"/>
    </row>
    <row r="107" spans="1:7" ht="16.5" thickBot="1" x14ac:dyDescent="0.3">
      <c r="A107" s="62"/>
      <c r="B107" s="64"/>
      <c r="C107" s="2" t="s">
        <v>10</v>
      </c>
      <c r="D107" s="28"/>
      <c r="E107" s="28"/>
      <c r="F107" s="22" t="s">
        <v>28</v>
      </c>
      <c r="G107" s="1"/>
    </row>
    <row r="108" spans="1:7" ht="16.5" thickBot="1" x14ac:dyDescent="0.3">
      <c r="A108" s="62"/>
      <c r="B108" s="64"/>
      <c r="C108" s="2" t="s">
        <v>11</v>
      </c>
      <c r="D108" s="31">
        <v>50</v>
      </c>
      <c r="E108" s="31">
        <v>50</v>
      </c>
      <c r="F108" s="22">
        <f t="shared" ref="F108" si="9">E108/D108*100</f>
        <v>100</v>
      </c>
      <c r="G108" s="1"/>
    </row>
    <row r="109" spans="1:7" ht="32.25" thickBot="1" x14ac:dyDescent="0.3">
      <c r="A109" s="62"/>
      <c r="B109" s="64"/>
      <c r="C109" s="2" t="s">
        <v>12</v>
      </c>
      <c r="D109" s="28"/>
      <c r="E109" s="28"/>
      <c r="F109" s="22" t="s">
        <v>28</v>
      </c>
      <c r="G109" s="1"/>
    </row>
    <row r="110" spans="1:7" ht="19.5" thickBot="1" x14ac:dyDescent="0.3">
      <c r="A110" s="63"/>
      <c r="B110" s="65"/>
      <c r="C110" s="3" t="s">
        <v>13</v>
      </c>
      <c r="D110" s="28"/>
      <c r="E110" s="28"/>
      <c r="F110" s="22" t="s">
        <v>28</v>
      </c>
      <c r="G110" s="1"/>
    </row>
    <row r="111" spans="1:7" ht="63.75" thickBot="1" x14ac:dyDescent="0.3">
      <c r="A111" s="5">
        <v>10</v>
      </c>
      <c r="B111" s="8" t="s">
        <v>25</v>
      </c>
      <c r="C111" s="2" t="s">
        <v>8</v>
      </c>
      <c r="D111" s="31">
        <v>1750</v>
      </c>
      <c r="E111" s="31">
        <v>1730.48</v>
      </c>
      <c r="F111" s="22">
        <f t="shared" si="0"/>
        <v>98.884571428571434</v>
      </c>
      <c r="G111" s="1"/>
    </row>
    <row r="112" spans="1:7" ht="16.5" thickBot="1" x14ac:dyDescent="0.3">
      <c r="A112" s="62"/>
      <c r="B112" s="64"/>
      <c r="C112" s="2" t="s">
        <v>9</v>
      </c>
      <c r="D112" s="28"/>
      <c r="E112" s="28"/>
      <c r="F112" s="22" t="s">
        <v>28</v>
      </c>
      <c r="G112" s="1"/>
    </row>
    <row r="113" spans="1:7" ht="16.5" thickBot="1" x14ac:dyDescent="0.3">
      <c r="A113" s="62"/>
      <c r="B113" s="64"/>
      <c r="C113" s="2" t="s">
        <v>10</v>
      </c>
      <c r="D113" s="28"/>
      <c r="E113" s="28"/>
      <c r="F113" s="22" t="s">
        <v>28</v>
      </c>
      <c r="G113" s="1"/>
    </row>
    <row r="114" spans="1:7" ht="16.5" thickBot="1" x14ac:dyDescent="0.3">
      <c r="A114" s="62"/>
      <c r="B114" s="64"/>
      <c r="C114" s="2" t="s">
        <v>11</v>
      </c>
      <c r="D114" s="31">
        <v>1750</v>
      </c>
      <c r="E114" s="31">
        <v>1730.48</v>
      </c>
      <c r="F114" s="22">
        <f t="shared" ref="F114:F401" si="10">E114/D114*100</f>
        <v>98.884571428571434</v>
      </c>
      <c r="G114" s="1"/>
    </row>
    <row r="115" spans="1:7" ht="32.25" thickBot="1" x14ac:dyDescent="0.3">
      <c r="A115" s="62"/>
      <c r="B115" s="64"/>
      <c r="C115" s="2" t="s">
        <v>12</v>
      </c>
      <c r="D115" s="28"/>
      <c r="E115" s="28"/>
      <c r="F115" s="22" t="s">
        <v>28</v>
      </c>
      <c r="G115" s="1"/>
    </row>
    <row r="116" spans="1:7" ht="19.5" thickBot="1" x14ac:dyDescent="0.3">
      <c r="A116" s="63"/>
      <c r="B116" s="65"/>
      <c r="C116" s="3" t="s">
        <v>13</v>
      </c>
      <c r="D116" s="28"/>
      <c r="E116" s="28"/>
      <c r="F116" s="22" t="s">
        <v>28</v>
      </c>
      <c r="G116" s="1"/>
    </row>
    <row r="117" spans="1:7" ht="63.75" thickBot="1" x14ac:dyDescent="0.3">
      <c r="A117" s="5">
        <v>11</v>
      </c>
      <c r="B117" s="8" t="s">
        <v>26</v>
      </c>
      <c r="C117" s="2" t="s">
        <v>8</v>
      </c>
      <c r="D117" s="31">
        <v>22</v>
      </c>
      <c r="E117" s="31">
        <v>22</v>
      </c>
      <c r="F117" s="22">
        <f t="shared" si="10"/>
        <v>100</v>
      </c>
      <c r="G117" s="1"/>
    </row>
    <row r="118" spans="1:7" ht="16.5" thickBot="1" x14ac:dyDescent="0.3">
      <c r="A118" s="62"/>
      <c r="B118" s="64"/>
      <c r="C118" s="2" t="s">
        <v>9</v>
      </c>
      <c r="D118" s="28"/>
      <c r="E118" s="28"/>
      <c r="F118" s="22" t="s">
        <v>28</v>
      </c>
      <c r="G118" s="1"/>
    </row>
    <row r="119" spans="1:7" ht="16.5" thickBot="1" x14ac:dyDescent="0.3">
      <c r="A119" s="62"/>
      <c r="B119" s="64"/>
      <c r="C119" s="2" t="s">
        <v>10</v>
      </c>
      <c r="D119" s="28"/>
      <c r="E119" s="28"/>
      <c r="F119" s="22" t="s">
        <v>28</v>
      </c>
      <c r="G119" s="1"/>
    </row>
    <row r="120" spans="1:7" ht="16.5" thickBot="1" x14ac:dyDescent="0.3">
      <c r="A120" s="62"/>
      <c r="B120" s="64"/>
      <c r="C120" s="2" t="s">
        <v>11</v>
      </c>
      <c r="D120" s="31">
        <v>22</v>
      </c>
      <c r="E120" s="31">
        <v>22</v>
      </c>
      <c r="F120" s="22">
        <f t="shared" ref="F120" si="11">E120/D120*100</f>
        <v>100</v>
      </c>
      <c r="G120" s="1"/>
    </row>
    <row r="121" spans="1:7" ht="32.25" thickBot="1" x14ac:dyDescent="0.3">
      <c r="A121" s="62"/>
      <c r="B121" s="64"/>
      <c r="C121" s="2" t="s">
        <v>12</v>
      </c>
      <c r="D121" s="28"/>
      <c r="E121" s="28"/>
      <c r="F121" s="22" t="s">
        <v>28</v>
      </c>
      <c r="G121" s="1"/>
    </row>
    <row r="122" spans="1:7" ht="19.5" thickBot="1" x14ac:dyDescent="0.3">
      <c r="A122" s="63"/>
      <c r="B122" s="65"/>
      <c r="C122" s="3" t="s">
        <v>13</v>
      </c>
      <c r="D122" s="28"/>
      <c r="E122" s="28"/>
      <c r="F122" s="22" t="s">
        <v>28</v>
      </c>
      <c r="G122" s="1"/>
    </row>
    <row r="123" spans="1:7" ht="48" thickBot="1" x14ac:dyDescent="0.3">
      <c r="A123" s="5">
        <v>12</v>
      </c>
      <c r="B123" s="8" t="s">
        <v>27</v>
      </c>
      <c r="C123" s="2" t="s">
        <v>8</v>
      </c>
      <c r="D123" s="31"/>
      <c r="E123" s="31"/>
      <c r="F123" s="22" t="s">
        <v>28</v>
      </c>
      <c r="G123" s="1"/>
    </row>
    <row r="124" spans="1:7" ht="16.5" thickBot="1" x14ac:dyDescent="0.3">
      <c r="A124" s="62"/>
      <c r="B124" s="64"/>
      <c r="C124" s="2" t="s">
        <v>9</v>
      </c>
      <c r="D124" s="31"/>
      <c r="E124" s="31"/>
      <c r="F124" s="22" t="s">
        <v>28</v>
      </c>
      <c r="G124" s="1"/>
    </row>
    <row r="125" spans="1:7" ht="16.5" thickBot="1" x14ac:dyDescent="0.3">
      <c r="A125" s="62"/>
      <c r="B125" s="64"/>
      <c r="C125" s="2" t="s">
        <v>10</v>
      </c>
      <c r="D125" s="31"/>
      <c r="E125" s="31"/>
      <c r="F125" s="22" t="s">
        <v>28</v>
      </c>
      <c r="G125" s="1"/>
    </row>
    <row r="126" spans="1:7" ht="16.5" thickBot="1" x14ac:dyDescent="0.3">
      <c r="A126" s="62"/>
      <c r="B126" s="64"/>
      <c r="C126" s="2" t="s">
        <v>11</v>
      </c>
      <c r="D126" s="31"/>
      <c r="E126" s="31"/>
      <c r="F126" s="22" t="s">
        <v>28</v>
      </c>
      <c r="G126" s="1"/>
    </row>
    <row r="127" spans="1:7" ht="32.25" thickBot="1" x14ac:dyDescent="0.3">
      <c r="A127" s="62"/>
      <c r="B127" s="64"/>
      <c r="C127" s="2" t="s">
        <v>12</v>
      </c>
      <c r="D127" s="31"/>
      <c r="E127" s="31"/>
      <c r="F127" s="22" t="s">
        <v>28</v>
      </c>
      <c r="G127" s="1"/>
    </row>
    <row r="128" spans="1:7" ht="19.5" thickBot="1" x14ac:dyDescent="0.3">
      <c r="A128" s="63"/>
      <c r="B128" s="65"/>
      <c r="C128" s="3" t="s">
        <v>13</v>
      </c>
      <c r="D128" s="31"/>
      <c r="E128" s="31"/>
      <c r="F128" s="22" t="s">
        <v>28</v>
      </c>
      <c r="G128" s="1"/>
    </row>
    <row r="129" spans="1:7" s="14" customFormat="1" ht="47.25" customHeight="1" thickBot="1" x14ac:dyDescent="0.3">
      <c r="A129" s="17">
        <v>13</v>
      </c>
      <c r="B129" s="11" t="s">
        <v>29</v>
      </c>
      <c r="C129" s="12" t="s">
        <v>8</v>
      </c>
      <c r="D129" s="36">
        <v>1070405.67</v>
      </c>
      <c r="E129" s="36">
        <v>1019938.34</v>
      </c>
      <c r="F129" s="24">
        <f t="shared" si="10"/>
        <v>95.285214623349304</v>
      </c>
      <c r="G129" s="13"/>
    </row>
    <row r="130" spans="1:7" s="14" customFormat="1" ht="16.5" hidden="1" thickBot="1" x14ac:dyDescent="0.3">
      <c r="A130" s="17"/>
      <c r="B130" s="25"/>
      <c r="C130" s="12"/>
      <c r="D130" s="37">
        <f>SUM(D131:D133)</f>
        <v>1070405.6733599999</v>
      </c>
      <c r="E130" s="37">
        <f>SUM(E131:E133)</f>
        <v>1019938.33639</v>
      </c>
      <c r="F130" s="24">
        <f t="shared" si="10"/>
        <v>95.285213986993995</v>
      </c>
      <c r="G130" s="13"/>
    </row>
    <row r="131" spans="1:7" s="14" customFormat="1" ht="16.5" thickBot="1" x14ac:dyDescent="0.3">
      <c r="A131" s="76"/>
      <c r="B131" s="78"/>
      <c r="C131" s="12" t="s">
        <v>9</v>
      </c>
      <c r="D131" s="38">
        <v>43691.759449999998</v>
      </c>
      <c r="E131" s="38">
        <v>43691.759449999998</v>
      </c>
      <c r="F131" s="24">
        <f t="shared" si="10"/>
        <v>100</v>
      </c>
      <c r="G131" s="13"/>
    </row>
    <row r="132" spans="1:7" s="14" customFormat="1" ht="16.5" thickBot="1" x14ac:dyDescent="0.3">
      <c r="A132" s="76"/>
      <c r="B132" s="78"/>
      <c r="C132" s="12" t="s">
        <v>10</v>
      </c>
      <c r="D132" s="38">
        <v>577138.43498999998</v>
      </c>
      <c r="E132" s="38">
        <v>552254.10465999995</v>
      </c>
      <c r="F132" s="24">
        <f t="shared" si="10"/>
        <v>95.688325569508947</v>
      </c>
      <c r="G132" s="13"/>
    </row>
    <row r="133" spans="1:7" s="14" customFormat="1" ht="16.5" thickBot="1" x14ac:dyDescent="0.3">
      <c r="A133" s="76"/>
      <c r="B133" s="78"/>
      <c r="C133" s="12" t="s">
        <v>11</v>
      </c>
      <c r="D133" s="38">
        <v>449575.47892000002</v>
      </c>
      <c r="E133" s="38">
        <v>423992.47227999999</v>
      </c>
      <c r="F133" s="24">
        <f t="shared" si="10"/>
        <v>94.309519126475223</v>
      </c>
      <c r="G133" s="13"/>
    </row>
    <row r="134" spans="1:7" s="14" customFormat="1" ht="32.25" thickBot="1" x14ac:dyDescent="0.3">
      <c r="A134" s="76"/>
      <c r="B134" s="78"/>
      <c r="C134" s="12" t="s">
        <v>12</v>
      </c>
      <c r="D134" s="38"/>
      <c r="E134" s="38"/>
      <c r="F134" s="24"/>
      <c r="G134" s="13"/>
    </row>
    <row r="135" spans="1:7" s="14" customFormat="1" ht="19.5" thickBot="1" x14ac:dyDescent="0.3">
      <c r="A135" s="77"/>
      <c r="B135" s="79"/>
      <c r="C135" s="18" t="s">
        <v>13</v>
      </c>
      <c r="D135" s="38"/>
      <c r="E135" s="38"/>
      <c r="F135" s="24"/>
      <c r="G135" s="13"/>
    </row>
    <row r="136" spans="1:7" ht="24.75" thickBot="1" x14ac:dyDescent="0.3">
      <c r="A136" s="5"/>
      <c r="B136" s="73" t="s">
        <v>45</v>
      </c>
      <c r="C136" s="16" t="s">
        <v>8</v>
      </c>
      <c r="D136" s="28"/>
      <c r="E136" s="28"/>
      <c r="F136" s="22"/>
      <c r="G136" s="1"/>
    </row>
    <row r="137" spans="1:7" ht="16.5" thickBot="1" x14ac:dyDescent="0.3">
      <c r="A137" s="62"/>
      <c r="B137" s="74"/>
      <c r="C137" s="2" t="s">
        <v>9</v>
      </c>
      <c r="D137" s="28"/>
      <c r="E137" s="28"/>
      <c r="F137" s="22"/>
      <c r="G137" s="1"/>
    </row>
    <row r="138" spans="1:7" ht="16.5" thickBot="1" x14ac:dyDescent="0.3">
      <c r="A138" s="62"/>
      <c r="B138" s="74"/>
      <c r="C138" s="2" t="s">
        <v>10</v>
      </c>
      <c r="D138" s="28"/>
      <c r="E138" s="28"/>
      <c r="F138" s="22"/>
      <c r="G138" s="1"/>
    </row>
    <row r="139" spans="1:7" ht="16.5" thickBot="1" x14ac:dyDescent="0.3">
      <c r="A139" s="62"/>
      <c r="B139" s="74"/>
      <c r="C139" s="2" t="s">
        <v>11</v>
      </c>
      <c r="D139" s="28">
        <v>107064.97</v>
      </c>
      <c r="E139" s="28">
        <v>107003.65</v>
      </c>
      <c r="F139" s="22" t="s">
        <v>28</v>
      </c>
      <c r="G139" s="1"/>
    </row>
    <row r="140" spans="1:7" ht="32.25" thickBot="1" x14ac:dyDescent="0.3">
      <c r="A140" s="62"/>
      <c r="B140" s="74"/>
      <c r="C140" s="2" t="s">
        <v>12</v>
      </c>
      <c r="D140" s="28"/>
      <c r="E140" s="28"/>
      <c r="F140" s="22" t="e">
        <f t="shared" ref="F140:F141" si="12">E140/D140*100</f>
        <v>#DIV/0!</v>
      </c>
      <c r="G140" s="1"/>
    </row>
    <row r="141" spans="1:7" ht="19.5" thickBot="1" x14ac:dyDescent="0.3">
      <c r="A141" s="63"/>
      <c r="B141" s="75"/>
      <c r="C141" s="3" t="s">
        <v>13</v>
      </c>
      <c r="D141" s="28"/>
      <c r="E141" s="28"/>
      <c r="F141" s="22" t="e">
        <f t="shared" si="12"/>
        <v>#DIV/0!</v>
      </c>
      <c r="G141" s="1"/>
    </row>
    <row r="142" spans="1:7" ht="24.75" thickBot="1" x14ac:dyDescent="0.3">
      <c r="A142" s="5"/>
      <c r="B142" s="73" t="s">
        <v>46</v>
      </c>
      <c r="C142" s="16" t="s">
        <v>8</v>
      </c>
      <c r="D142" s="28"/>
      <c r="E142" s="28"/>
      <c r="F142" s="22"/>
      <c r="G142" s="1"/>
    </row>
    <row r="143" spans="1:7" ht="16.5" thickBot="1" x14ac:dyDescent="0.3">
      <c r="A143" s="5"/>
      <c r="B143" s="74"/>
      <c r="C143" s="2" t="s">
        <v>9</v>
      </c>
      <c r="D143" s="28"/>
      <c r="E143" s="28"/>
      <c r="F143" s="22" t="s">
        <v>28</v>
      </c>
      <c r="G143" s="1"/>
    </row>
    <row r="144" spans="1:7" ht="16.5" thickBot="1" x14ac:dyDescent="0.3">
      <c r="A144" s="5"/>
      <c r="B144" s="74"/>
      <c r="C144" s="2" t="s">
        <v>10</v>
      </c>
      <c r="D144" s="28">
        <v>126012.09</v>
      </c>
      <c r="E144" s="28">
        <v>125968.82</v>
      </c>
      <c r="F144" s="22" t="s">
        <v>28</v>
      </c>
      <c r="G144" s="1"/>
    </row>
    <row r="145" spans="1:7" ht="16.5" thickBot="1" x14ac:dyDescent="0.3">
      <c r="A145" s="5"/>
      <c r="B145" s="74"/>
      <c r="C145" s="2" t="s">
        <v>11</v>
      </c>
      <c r="D145" s="28"/>
      <c r="E145" s="28"/>
      <c r="F145" s="22" t="s">
        <v>28</v>
      </c>
      <c r="G145" s="1"/>
    </row>
    <row r="146" spans="1:7" ht="32.25" thickBot="1" x14ac:dyDescent="0.3">
      <c r="A146" s="5"/>
      <c r="B146" s="74"/>
      <c r="C146" s="2" t="s">
        <v>12</v>
      </c>
      <c r="D146" s="28"/>
      <c r="E146" s="28"/>
      <c r="F146" s="22" t="e">
        <f t="shared" ref="F146:F147" si="13">E146/D146*100</f>
        <v>#DIV/0!</v>
      </c>
      <c r="G146" s="1"/>
    </row>
    <row r="147" spans="1:7" ht="19.5" thickBot="1" x14ac:dyDescent="0.3">
      <c r="A147" s="6"/>
      <c r="B147" s="75"/>
      <c r="C147" s="3" t="s">
        <v>13</v>
      </c>
      <c r="D147" s="28"/>
      <c r="E147" s="28"/>
      <c r="F147" s="22" t="e">
        <f t="shared" si="13"/>
        <v>#DIV/0!</v>
      </c>
      <c r="G147" s="1"/>
    </row>
    <row r="148" spans="1:7" ht="24.75" thickBot="1" x14ac:dyDescent="0.3">
      <c r="A148" s="5"/>
      <c r="B148" s="19" t="s">
        <v>47</v>
      </c>
      <c r="C148" s="16" t="s">
        <v>8</v>
      </c>
      <c r="D148" s="28"/>
      <c r="E148" s="28"/>
      <c r="F148" s="22"/>
      <c r="G148" s="1"/>
    </row>
    <row r="149" spans="1:7" ht="16.5" thickBot="1" x14ac:dyDescent="0.3">
      <c r="A149" s="5"/>
      <c r="B149" s="5"/>
      <c r="C149" s="2" t="s">
        <v>9</v>
      </c>
      <c r="D149" s="28"/>
      <c r="E149" s="28"/>
      <c r="F149" s="22" t="s">
        <v>28</v>
      </c>
      <c r="G149" s="1"/>
    </row>
    <row r="150" spans="1:7" ht="16.5" thickBot="1" x14ac:dyDescent="0.3">
      <c r="A150" s="5"/>
      <c r="B150" s="5"/>
      <c r="C150" s="2" t="s">
        <v>10</v>
      </c>
      <c r="D150" s="28">
        <v>76.540000000000006</v>
      </c>
      <c r="E150" s="28">
        <v>65.78</v>
      </c>
      <c r="F150" s="22" t="s">
        <v>28</v>
      </c>
      <c r="G150" s="1"/>
    </row>
    <row r="151" spans="1:7" ht="16.5" thickBot="1" x14ac:dyDescent="0.3">
      <c r="A151" s="5"/>
      <c r="B151" s="5"/>
      <c r="C151" s="2" t="s">
        <v>11</v>
      </c>
      <c r="D151" s="28"/>
      <c r="E151" s="28"/>
      <c r="F151" s="22" t="s">
        <v>28</v>
      </c>
      <c r="G151" s="1"/>
    </row>
    <row r="152" spans="1:7" ht="32.25" thickBot="1" x14ac:dyDescent="0.3">
      <c r="A152" s="5"/>
      <c r="B152" s="5"/>
      <c r="C152" s="2" t="s">
        <v>12</v>
      </c>
      <c r="D152" s="28"/>
      <c r="E152" s="28"/>
      <c r="F152" s="22" t="e">
        <f t="shared" ref="F152:F153" si="14">E152/D152*100</f>
        <v>#DIV/0!</v>
      </c>
      <c r="G152" s="1"/>
    </row>
    <row r="153" spans="1:7" ht="19.5" thickBot="1" x14ac:dyDescent="0.3">
      <c r="A153" s="6"/>
      <c r="B153" s="6"/>
      <c r="C153" s="3" t="s">
        <v>13</v>
      </c>
      <c r="D153" s="28"/>
      <c r="E153" s="28"/>
      <c r="F153" s="22" t="e">
        <f t="shared" si="14"/>
        <v>#DIV/0!</v>
      </c>
      <c r="G153" s="1"/>
    </row>
    <row r="154" spans="1:7" ht="32.25" thickBot="1" x14ac:dyDescent="0.3">
      <c r="A154" s="5"/>
      <c r="B154" s="20" t="s">
        <v>48</v>
      </c>
      <c r="C154" s="16" t="s">
        <v>8</v>
      </c>
      <c r="D154" s="28"/>
      <c r="E154" s="28"/>
      <c r="F154" s="22"/>
      <c r="G154" s="1"/>
    </row>
    <row r="155" spans="1:7" ht="16.5" thickBot="1" x14ac:dyDescent="0.3">
      <c r="A155" s="5"/>
      <c r="B155" s="5"/>
      <c r="C155" s="2" t="s">
        <v>9</v>
      </c>
      <c r="D155" s="28"/>
      <c r="E155" s="28"/>
      <c r="F155" s="22" t="s">
        <v>28</v>
      </c>
      <c r="G155" s="1"/>
    </row>
    <row r="156" spans="1:7" ht="16.5" thickBot="1" x14ac:dyDescent="0.3">
      <c r="A156" s="5"/>
      <c r="B156" s="5"/>
      <c r="C156" s="2" t="s">
        <v>10</v>
      </c>
      <c r="D156" s="28"/>
      <c r="E156" s="28"/>
      <c r="F156" s="22" t="s">
        <v>28</v>
      </c>
      <c r="G156" s="1"/>
    </row>
    <row r="157" spans="1:7" ht="16.5" thickBot="1" x14ac:dyDescent="0.3">
      <c r="A157" s="5"/>
      <c r="B157" s="5"/>
      <c r="C157" s="2" t="s">
        <v>11</v>
      </c>
      <c r="D157" s="28">
        <v>134377.93</v>
      </c>
      <c r="E157" s="28">
        <v>133790.92000000001</v>
      </c>
      <c r="F157" s="22" t="s">
        <v>28</v>
      </c>
      <c r="G157" s="1"/>
    </row>
    <row r="158" spans="1:7" ht="32.25" thickBot="1" x14ac:dyDescent="0.3">
      <c r="A158" s="5"/>
      <c r="B158" s="5"/>
      <c r="C158" s="2" t="s">
        <v>12</v>
      </c>
      <c r="D158" s="28"/>
      <c r="E158" s="28"/>
      <c r="F158" s="22" t="e">
        <f t="shared" ref="F158:F159" si="15">E158/D158*100</f>
        <v>#DIV/0!</v>
      </c>
      <c r="G158" s="1"/>
    </row>
    <row r="159" spans="1:7" ht="19.5" thickBot="1" x14ac:dyDescent="0.3">
      <c r="A159" s="6"/>
      <c r="B159" s="6"/>
      <c r="C159" s="3" t="s">
        <v>13</v>
      </c>
      <c r="D159" s="28"/>
      <c r="E159" s="28"/>
      <c r="F159" s="22" t="e">
        <f t="shared" si="15"/>
        <v>#DIV/0!</v>
      </c>
      <c r="G159" s="1"/>
    </row>
    <row r="160" spans="1:7" ht="24.75" thickBot="1" x14ac:dyDescent="0.3">
      <c r="A160" s="5"/>
      <c r="B160" s="73" t="s">
        <v>49</v>
      </c>
      <c r="C160" s="16" t="s">
        <v>8</v>
      </c>
      <c r="D160" s="28"/>
      <c r="E160" s="28"/>
      <c r="F160" s="22"/>
      <c r="G160" s="1"/>
    </row>
    <row r="161" spans="1:7" ht="16.5" thickBot="1" x14ac:dyDescent="0.3">
      <c r="A161" s="5"/>
      <c r="B161" s="74"/>
      <c r="C161" s="2" t="s">
        <v>9</v>
      </c>
      <c r="D161" s="28"/>
      <c r="E161" s="28"/>
      <c r="F161" s="22" t="s">
        <v>28</v>
      </c>
      <c r="G161" s="1"/>
    </row>
    <row r="162" spans="1:7" ht="16.5" thickBot="1" x14ac:dyDescent="0.3">
      <c r="A162" s="5"/>
      <c r="B162" s="74"/>
      <c r="C162" s="2" t="s">
        <v>10</v>
      </c>
      <c r="D162" s="28">
        <v>349060.44</v>
      </c>
      <c r="E162" s="28">
        <v>348970.57</v>
      </c>
      <c r="F162" s="22" t="s">
        <v>28</v>
      </c>
      <c r="G162" s="1"/>
    </row>
    <row r="163" spans="1:7" ht="16.5" thickBot="1" x14ac:dyDescent="0.3">
      <c r="A163" s="5"/>
      <c r="B163" s="74"/>
      <c r="C163" s="2" t="s">
        <v>11</v>
      </c>
      <c r="D163" s="28"/>
      <c r="E163" s="28"/>
      <c r="F163" s="22" t="s">
        <v>28</v>
      </c>
      <c r="G163" s="1"/>
    </row>
    <row r="164" spans="1:7" ht="32.25" thickBot="1" x14ac:dyDescent="0.3">
      <c r="A164" s="5"/>
      <c r="B164" s="74"/>
      <c r="C164" s="2" t="s">
        <v>12</v>
      </c>
      <c r="D164" s="28"/>
      <c r="E164" s="28"/>
      <c r="F164" s="22" t="e">
        <f t="shared" ref="F164:F165" si="16">E164/D164*100</f>
        <v>#DIV/0!</v>
      </c>
      <c r="G164" s="1"/>
    </row>
    <row r="165" spans="1:7" ht="19.5" thickBot="1" x14ac:dyDescent="0.3">
      <c r="A165" s="6"/>
      <c r="B165" s="75"/>
      <c r="C165" s="3" t="s">
        <v>13</v>
      </c>
      <c r="D165" s="28"/>
      <c r="E165" s="28"/>
      <c r="F165" s="22" t="e">
        <f t="shared" si="16"/>
        <v>#DIV/0!</v>
      </c>
      <c r="G165" s="1"/>
    </row>
    <row r="166" spans="1:7" ht="32.25" thickBot="1" x14ac:dyDescent="0.3">
      <c r="A166" s="5"/>
      <c r="B166" s="19" t="s">
        <v>50</v>
      </c>
      <c r="C166" s="16" t="s">
        <v>8</v>
      </c>
      <c r="D166" s="28"/>
      <c r="E166" s="28"/>
      <c r="F166" s="22"/>
      <c r="G166" s="1"/>
    </row>
    <row r="167" spans="1:7" ht="16.5" thickBot="1" x14ac:dyDescent="0.3">
      <c r="A167" s="5"/>
      <c r="B167" s="5"/>
      <c r="C167" s="2" t="s">
        <v>9</v>
      </c>
      <c r="D167" s="28"/>
      <c r="E167" s="28"/>
      <c r="F167" s="22" t="s">
        <v>28</v>
      </c>
      <c r="G167" s="1"/>
    </row>
    <row r="168" spans="1:7" ht="16.5" thickBot="1" x14ac:dyDescent="0.3">
      <c r="A168" s="5"/>
      <c r="B168" s="5"/>
      <c r="C168" s="2" t="s">
        <v>10</v>
      </c>
      <c r="D168" s="28"/>
      <c r="E168" s="28"/>
      <c r="F168" s="22" t="s">
        <v>28</v>
      </c>
      <c r="G168" s="1"/>
    </row>
    <row r="169" spans="1:7" ht="16.5" thickBot="1" x14ac:dyDescent="0.3">
      <c r="A169" s="5"/>
      <c r="B169" s="5"/>
      <c r="C169" s="2" t="s">
        <v>11</v>
      </c>
      <c r="D169" s="28">
        <v>33569.25</v>
      </c>
      <c r="E169" s="28">
        <v>33556.75</v>
      </c>
      <c r="F169" s="22" t="s">
        <v>28</v>
      </c>
      <c r="G169" s="1"/>
    </row>
    <row r="170" spans="1:7" ht="32.25" thickBot="1" x14ac:dyDescent="0.3">
      <c r="A170" s="5"/>
      <c r="B170" s="5"/>
      <c r="C170" s="2" t="s">
        <v>12</v>
      </c>
      <c r="D170" s="28"/>
      <c r="E170" s="28"/>
      <c r="F170" s="22" t="e">
        <f t="shared" ref="F170:F171" si="17">E170/D170*100</f>
        <v>#DIV/0!</v>
      </c>
      <c r="G170" s="1"/>
    </row>
    <row r="171" spans="1:7" ht="19.5" thickBot="1" x14ac:dyDescent="0.3">
      <c r="A171" s="6"/>
      <c r="B171" s="6"/>
      <c r="C171" s="3" t="s">
        <v>13</v>
      </c>
      <c r="D171" s="28"/>
      <c r="E171" s="28"/>
      <c r="F171" s="22" t="e">
        <f t="shared" si="17"/>
        <v>#DIV/0!</v>
      </c>
      <c r="G171" s="1"/>
    </row>
    <row r="172" spans="1:7" ht="63.75" thickBot="1" x14ac:dyDescent="0.3">
      <c r="A172" s="5"/>
      <c r="B172" s="20" t="s">
        <v>51</v>
      </c>
      <c r="C172" s="16" t="s">
        <v>8</v>
      </c>
      <c r="D172" s="28"/>
      <c r="E172" s="28"/>
      <c r="F172" s="22"/>
      <c r="G172" s="1"/>
    </row>
    <row r="173" spans="1:7" ht="16.5" thickBot="1" x14ac:dyDescent="0.3">
      <c r="A173" s="5"/>
      <c r="B173" s="5"/>
      <c r="C173" s="2" t="s">
        <v>9</v>
      </c>
      <c r="D173" s="28"/>
      <c r="E173" s="28"/>
      <c r="F173" s="22" t="s">
        <v>28</v>
      </c>
      <c r="G173" s="1"/>
    </row>
    <row r="174" spans="1:7" ht="16.5" thickBot="1" x14ac:dyDescent="0.3">
      <c r="A174" s="5"/>
      <c r="B174" s="5"/>
      <c r="C174" s="2" t="s">
        <v>10</v>
      </c>
      <c r="D174" s="28">
        <v>15598.62</v>
      </c>
      <c r="E174" s="28">
        <v>11508.94</v>
      </c>
      <c r="F174" s="22" t="s">
        <v>28</v>
      </c>
      <c r="G174" s="1"/>
    </row>
    <row r="175" spans="1:7" ht="16.5" thickBot="1" x14ac:dyDescent="0.3">
      <c r="A175" s="5"/>
      <c r="B175" s="5"/>
      <c r="C175" s="2" t="s">
        <v>11</v>
      </c>
      <c r="D175" s="28"/>
      <c r="E175" s="28"/>
      <c r="F175" s="22" t="s">
        <v>28</v>
      </c>
      <c r="G175" s="1"/>
    </row>
    <row r="176" spans="1:7" ht="32.25" thickBot="1" x14ac:dyDescent="0.3">
      <c r="A176" s="5"/>
      <c r="B176" s="5"/>
      <c r="C176" s="2" t="s">
        <v>12</v>
      </c>
      <c r="D176" s="28"/>
      <c r="E176" s="28"/>
      <c r="F176" s="22" t="e">
        <f t="shared" ref="F176:F177" si="18">E176/D176*100</f>
        <v>#DIV/0!</v>
      </c>
      <c r="G176" s="1"/>
    </row>
    <row r="177" spans="1:7" ht="19.5" thickBot="1" x14ac:dyDescent="0.3">
      <c r="A177" s="6"/>
      <c r="B177" s="6"/>
      <c r="C177" s="3" t="s">
        <v>13</v>
      </c>
      <c r="D177" s="28"/>
      <c r="E177" s="28"/>
      <c r="F177" s="22" t="e">
        <f t="shared" si="18"/>
        <v>#DIV/0!</v>
      </c>
      <c r="G177" s="1"/>
    </row>
    <row r="178" spans="1:7" ht="32.25" thickBot="1" x14ac:dyDescent="0.3">
      <c r="A178" s="5"/>
      <c r="B178" s="19" t="s">
        <v>52</v>
      </c>
      <c r="C178" s="16" t="s">
        <v>8</v>
      </c>
      <c r="D178" s="28"/>
      <c r="E178" s="28"/>
      <c r="F178" s="22"/>
      <c r="G178" s="1"/>
    </row>
    <row r="179" spans="1:7" ht="16.5" thickBot="1" x14ac:dyDescent="0.3">
      <c r="A179" s="5"/>
      <c r="B179" s="5"/>
      <c r="C179" s="2" t="s">
        <v>9</v>
      </c>
      <c r="D179" s="28"/>
      <c r="E179" s="28"/>
      <c r="F179" s="22" t="s">
        <v>28</v>
      </c>
      <c r="G179" s="1"/>
    </row>
    <row r="180" spans="1:7" ht="16.5" thickBot="1" x14ac:dyDescent="0.3">
      <c r="A180" s="5"/>
      <c r="B180" s="5"/>
      <c r="C180" s="2" t="s">
        <v>10</v>
      </c>
      <c r="D180" s="28">
        <v>9686.51</v>
      </c>
      <c r="E180" s="28">
        <v>9686.51</v>
      </c>
      <c r="F180" s="22" t="s">
        <v>28</v>
      </c>
      <c r="G180" s="1"/>
    </row>
    <row r="181" spans="1:7" ht="16.5" thickBot="1" x14ac:dyDescent="0.3">
      <c r="A181" s="5"/>
      <c r="B181" s="5"/>
      <c r="C181" s="2" t="s">
        <v>11</v>
      </c>
      <c r="D181" s="28"/>
      <c r="E181" s="28"/>
      <c r="F181" s="22" t="s">
        <v>28</v>
      </c>
      <c r="G181" s="1"/>
    </row>
    <row r="182" spans="1:7" ht="32.25" thickBot="1" x14ac:dyDescent="0.3">
      <c r="A182" s="5"/>
      <c r="B182" s="5"/>
      <c r="C182" s="2" t="s">
        <v>12</v>
      </c>
      <c r="D182" s="28"/>
      <c r="E182" s="28"/>
      <c r="F182" s="22" t="e">
        <f t="shared" ref="F182:F183" si="19">E182/D182*100</f>
        <v>#DIV/0!</v>
      </c>
      <c r="G182" s="1"/>
    </row>
    <row r="183" spans="1:7" ht="19.5" thickBot="1" x14ac:dyDescent="0.3">
      <c r="A183" s="6"/>
      <c r="B183" s="6"/>
      <c r="C183" s="3" t="s">
        <v>13</v>
      </c>
      <c r="D183" s="28"/>
      <c r="E183" s="28"/>
      <c r="F183" s="22" t="e">
        <f t="shared" si="19"/>
        <v>#DIV/0!</v>
      </c>
      <c r="G183" s="1"/>
    </row>
    <row r="184" spans="1:7" ht="24.75" thickBot="1" x14ac:dyDescent="0.3">
      <c r="A184" s="5"/>
      <c r="B184" s="9" t="s">
        <v>53</v>
      </c>
      <c r="C184" s="16" t="s">
        <v>8</v>
      </c>
      <c r="D184" s="28"/>
      <c r="E184" s="28"/>
      <c r="F184" s="22"/>
      <c r="G184" s="1"/>
    </row>
    <row r="185" spans="1:7" ht="16.5" thickBot="1" x14ac:dyDescent="0.3">
      <c r="A185" s="5"/>
      <c r="B185" s="5"/>
      <c r="C185" s="2" t="s">
        <v>9</v>
      </c>
      <c r="D185" s="28"/>
      <c r="E185" s="28"/>
      <c r="F185" s="22" t="s">
        <v>28</v>
      </c>
      <c r="G185" s="1"/>
    </row>
    <row r="186" spans="1:7" ht="16.5" thickBot="1" x14ac:dyDescent="0.3">
      <c r="A186" s="5"/>
      <c r="B186" s="5"/>
      <c r="C186" s="2" t="s">
        <v>10</v>
      </c>
      <c r="D186" s="28">
        <v>900</v>
      </c>
      <c r="E186" s="28">
        <v>900</v>
      </c>
      <c r="F186" s="22" t="s">
        <v>28</v>
      </c>
      <c r="G186" s="1"/>
    </row>
    <row r="187" spans="1:7" ht="16.5" thickBot="1" x14ac:dyDescent="0.3">
      <c r="A187" s="5"/>
      <c r="B187" s="5"/>
      <c r="C187" s="2" t="s">
        <v>11</v>
      </c>
      <c r="D187" s="28"/>
      <c r="E187" s="28"/>
      <c r="F187" s="22" t="s">
        <v>28</v>
      </c>
      <c r="G187" s="1"/>
    </row>
    <row r="188" spans="1:7" ht="32.25" thickBot="1" x14ac:dyDescent="0.3">
      <c r="A188" s="5"/>
      <c r="B188" s="5"/>
      <c r="C188" s="2" t="s">
        <v>12</v>
      </c>
      <c r="D188" s="28"/>
      <c r="E188" s="28"/>
      <c r="F188" s="22" t="e">
        <f t="shared" ref="F188:F189" si="20">E188/D188*100</f>
        <v>#DIV/0!</v>
      </c>
      <c r="G188" s="1"/>
    </row>
    <row r="189" spans="1:7" ht="19.5" thickBot="1" x14ac:dyDescent="0.3">
      <c r="A189" s="6"/>
      <c r="B189" s="6"/>
      <c r="C189" s="3" t="s">
        <v>13</v>
      </c>
      <c r="D189" s="28"/>
      <c r="E189" s="28"/>
      <c r="F189" s="22" t="e">
        <f t="shared" si="20"/>
        <v>#DIV/0!</v>
      </c>
      <c r="G189" s="1"/>
    </row>
    <row r="190" spans="1:7" ht="63.75" thickBot="1" x14ac:dyDescent="0.3">
      <c r="A190" s="5"/>
      <c r="B190" s="20" t="s">
        <v>54</v>
      </c>
      <c r="C190" s="16" t="s">
        <v>8</v>
      </c>
      <c r="D190" s="28"/>
      <c r="E190" s="28"/>
      <c r="F190" s="22"/>
      <c r="G190" s="1"/>
    </row>
    <row r="191" spans="1:7" ht="16.5" thickBot="1" x14ac:dyDescent="0.3">
      <c r="A191" s="5"/>
      <c r="B191" s="5"/>
      <c r="C191" s="2" t="s">
        <v>9</v>
      </c>
      <c r="D191" s="28"/>
      <c r="E191" s="28"/>
      <c r="F191" s="22" t="s">
        <v>28</v>
      </c>
      <c r="G191" s="1"/>
    </row>
    <row r="192" spans="1:7" ht="16.5" thickBot="1" x14ac:dyDescent="0.3">
      <c r="A192" s="5"/>
      <c r="B192" s="5"/>
      <c r="C192" s="2" t="s">
        <v>10</v>
      </c>
      <c r="D192" s="28">
        <v>12654.24</v>
      </c>
      <c r="E192" s="28">
        <v>12531.34</v>
      </c>
      <c r="F192" s="22" t="s">
        <v>28</v>
      </c>
      <c r="G192" s="1"/>
    </row>
    <row r="193" spans="1:7" ht="16.5" thickBot="1" x14ac:dyDescent="0.3">
      <c r="A193" s="5"/>
      <c r="B193" s="5"/>
      <c r="C193" s="2" t="s">
        <v>11</v>
      </c>
      <c r="D193" s="28"/>
      <c r="E193" s="28"/>
      <c r="F193" s="22" t="s">
        <v>28</v>
      </c>
      <c r="G193" s="1"/>
    </row>
    <row r="194" spans="1:7" ht="32.25" thickBot="1" x14ac:dyDescent="0.3">
      <c r="A194" s="5"/>
      <c r="B194" s="5"/>
      <c r="C194" s="2" t="s">
        <v>12</v>
      </c>
      <c r="D194" s="28"/>
      <c r="E194" s="28"/>
      <c r="F194" s="22" t="e">
        <f t="shared" ref="F194:F195" si="21">E194/D194*100</f>
        <v>#DIV/0!</v>
      </c>
      <c r="G194" s="1"/>
    </row>
    <row r="195" spans="1:7" ht="19.5" thickBot="1" x14ac:dyDescent="0.3">
      <c r="A195" s="6"/>
      <c r="B195" s="6"/>
      <c r="C195" s="3" t="s">
        <v>13</v>
      </c>
      <c r="D195" s="28"/>
      <c r="E195" s="28"/>
      <c r="F195" s="22" t="e">
        <f t="shared" si="21"/>
        <v>#DIV/0!</v>
      </c>
      <c r="G195" s="1"/>
    </row>
    <row r="196" spans="1:7" ht="24.75" thickBot="1" x14ac:dyDescent="0.3">
      <c r="A196" s="5"/>
      <c r="B196" s="9" t="s">
        <v>55</v>
      </c>
      <c r="C196" s="16" t="s">
        <v>8</v>
      </c>
      <c r="D196" s="28"/>
      <c r="E196" s="28"/>
      <c r="F196" s="22"/>
      <c r="G196" s="1"/>
    </row>
    <row r="197" spans="1:7" ht="16.5" thickBot="1" x14ac:dyDescent="0.3">
      <c r="A197" s="5"/>
      <c r="B197" s="5"/>
      <c r="C197" s="2" t="s">
        <v>9</v>
      </c>
      <c r="D197" s="28"/>
      <c r="E197" s="28"/>
      <c r="F197" s="22" t="s">
        <v>28</v>
      </c>
      <c r="G197" s="1"/>
    </row>
    <row r="198" spans="1:7" ht="16.5" thickBot="1" x14ac:dyDescent="0.3">
      <c r="A198" s="5"/>
      <c r="B198" s="5"/>
      <c r="C198" s="2" t="s">
        <v>10</v>
      </c>
      <c r="D198" s="28"/>
      <c r="E198" s="28"/>
      <c r="F198" s="22" t="s">
        <v>28</v>
      </c>
      <c r="G198" s="1"/>
    </row>
    <row r="199" spans="1:7" ht="16.5" thickBot="1" x14ac:dyDescent="0.3">
      <c r="A199" s="5"/>
      <c r="B199" s="5"/>
      <c r="C199" s="2" t="s">
        <v>11</v>
      </c>
      <c r="D199" s="28">
        <v>1730.17</v>
      </c>
      <c r="E199" s="28">
        <v>1729.27</v>
      </c>
      <c r="F199" s="22" t="s">
        <v>28</v>
      </c>
      <c r="G199" s="1"/>
    </row>
    <row r="200" spans="1:7" ht="32.25" thickBot="1" x14ac:dyDescent="0.3">
      <c r="A200" s="5"/>
      <c r="B200" s="5"/>
      <c r="C200" s="2" t="s">
        <v>12</v>
      </c>
      <c r="D200" s="28"/>
      <c r="E200" s="28"/>
      <c r="F200" s="22" t="e">
        <f t="shared" ref="F200:F201" si="22">E200/D200*100</f>
        <v>#DIV/0!</v>
      </c>
      <c r="G200" s="1"/>
    </row>
    <row r="201" spans="1:7" ht="19.5" thickBot="1" x14ac:dyDescent="0.3">
      <c r="A201" s="6"/>
      <c r="B201" s="6"/>
      <c r="C201" s="3" t="s">
        <v>13</v>
      </c>
      <c r="D201" s="28"/>
      <c r="E201" s="28"/>
      <c r="F201" s="22" t="e">
        <f t="shared" si="22"/>
        <v>#DIV/0!</v>
      </c>
      <c r="G201" s="1"/>
    </row>
    <row r="202" spans="1:7" ht="32.25" thickBot="1" x14ac:dyDescent="0.3">
      <c r="A202" s="5"/>
      <c r="B202" s="19" t="s">
        <v>56</v>
      </c>
      <c r="C202" s="16" t="s">
        <v>8</v>
      </c>
      <c r="D202" s="28"/>
      <c r="E202" s="28"/>
      <c r="F202" s="22"/>
      <c r="G202" s="1"/>
    </row>
    <row r="203" spans="1:7" ht="16.5" thickBot="1" x14ac:dyDescent="0.3">
      <c r="A203" s="5"/>
      <c r="B203" s="5"/>
      <c r="C203" s="2" t="s">
        <v>9</v>
      </c>
      <c r="D203" s="28"/>
      <c r="E203" s="28"/>
      <c r="F203" s="22" t="s">
        <v>28</v>
      </c>
      <c r="G203" s="1"/>
    </row>
    <row r="204" spans="1:7" ht="16.5" thickBot="1" x14ac:dyDescent="0.3">
      <c r="A204" s="5"/>
      <c r="B204" s="5"/>
      <c r="C204" s="2" t="s">
        <v>10</v>
      </c>
      <c r="D204" s="28"/>
      <c r="E204" s="28"/>
      <c r="F204" s="22" t="s">
        <v>28</v>
      </c>
      <c r="G204" s="1"/>
    </row>
    <row r="205" spans="1:7" ht="16.5" thickBot="1" x14ac:dyDescent="0.3">
      <c r="A205" s="5"/>
      <c r="B205" s="5"/>
      <c r="C205" s="2" t="s">
        <v>11</v>
      </c>
      <c r="D205" s="28">
        <v>62846.97</v>
      </c>
      <c r="E205" s="28">
        <v>62708.83</v>
      </c>
      <c r="F205" s="22" t="s">
        <v>28</v>
      </c>
      <c r="G205" s="1"/>
    </row>
    <row r="206" spans="1:7" ht="32.25" thickBot="1" x14ac:dyDescent="0.3">
      <c r="A206" s="5"/>
      <c r="B206" s="5"/>
      <c r="C206" s="2" t="s">
        <v>12</v>
      </c>
      <c r="D206" s="28"/>
      <c r="E206" s="28"/>
      <c r="F206" s="22" t="e">
        <f t="shared" ref="F206:F207" si="23">E206/D206*100</f>
        <v>#DIV/0!</v>
      </c>
      <c r="G206" s="1"/>
    </row>
    <row r="207" spans="1:7" ht="19.5" thickBot="1" x14ac:dyDescent="0.3">
      <c r="A207" s="6"/>
      <c r="B207" s="6"/>
      <c r="C207" s="3" t="s">
        <v>13</v>
      </c>
      <c r="D207" s="28"/>
      <c r="E207" s="28"/>
      <c r="F207" s="22" t="e">
        <f t="shared" si="23"/>
        <v>#DIV/0!</v>
      </c>
      <c r="G207" s="1"/>
    </row>
    <row r="208" spans="1:7" ht="24.75" thickBot="1" x14ac:dyDescent="0.3">
      <c r="A208" s="5"/>
      <c r="B208" s="19" t="s">
        <v>57</v>
      </c>
      <c r="C208" s="16" t="s">
        <v>8</v>
      </c>
      <c r="D208" s="28"/>
      <c r="E208" s="28"/>
      <c r="F208" s="22"/>
      <c r="G208" s="1"/>
    </row>
    <row r="209" spans="1:7" ht="16.5" thickBot="1" x14ac:dyDescent="0.3">
      <c r="A209" s="5"/>
      <c r="B209" s="5"/>
      <c r="C209" s="2" t="s">
        <v>9</v>
      </c>
      <c r="D209" s="28"/>
      <c r="E209" s="28"/>
      <c r="F209" s="22" t="s">
        <v>28</v>
      </c>
      <c r="G209" s="1"/>
    </row>
    <row r="210" spans="1:7" ht="16.5" thickBot="1" x14ac:dyDescent="0.3">
      <c r="A210" s="5"/>
      <c r="B210" s="5"/>
      <c r="C210" s="2" t="s">
        <v>10</v>
      </c>
      <c r="D210" s="28"/>
      <c r="E210" s="28"/>
      <c r="F210" s="22" t="s">
        <v>28</v>
      </c>
      <c r="G210" s="1"/>
    </row>
    <row r="211" spans="1:7" ht="16.5" thickBot="1" x14ac:dyDescent="0.3">
      <c r="A211" s="5"/>
      <c r="B211" s="5"/>
      <c r="C211" s="2" t="s">
        <v>11</v>
      </c>
      <c r="D211" s="28">
        <v>3107.74</v>
      </c>
      <c r="E211" s="28">
        <v>3107.47</v>
      </c>
      <c r="F211" s="22" t="s">
        <v>28</v>
      </c>
      <c r="G211" s="1"/>
    </row>
    <row r="212" spans="1:7" ht="32.25" thickBot="1" x14ac:dyDescent="0.3">
      <c r="A212" s="5"/>
      <c r="B212" s="5"/>
      <c r="C212" s="2" t="s">
        <v>12</v>
      </c>
      <c r="D212" s="28"/>
      <c r="E212" s="28"/>
      <c r="F212" s="22" t="e">
        <f t="shared" ref="F212:F213" si="24">E212/D212*100</f>
        <v>#DIV/0!</v>
      </c>
      <c r="G212" s="1"/>
    </row>
    <row r="213" spans="1:7" ht="19.5" thickBot="1" x14ac:dyDescent="0.3">
      <c r="A213" s="6"/>
      <c r="B213" s="6"/>
      <c r="C213" s="3" t="s">
        <v>13</v>
      </c>
      <c r="D213" s="28"/>
      <c r="E213" s="28"/>
      <c r="F213" s="22" t="e">
        <f t="shared" si="24"/>
        <v>#DIV/0!</v>
      </c>
      <c r="G213" s="1"/>
    </row>
    <row r="214" spans="1:7" ht="24.75" thickBot="1" x14ac:dyDescent="0.3">
      <c r="A214" s="5"/>
      <c r="B214" s="9" t="s">
        <v>58</v>
      </c>
      <c r="C214" s="16" t="s">
        <v>8</v>
      </c>
      <c r="D214" s="28"/>
      <c r="E214" s="28"/>
      <c r="F214" s="22"/>
      <c r="G214" s="1"/>
    </row>
    <row r="215" spans="1:7" ht="16.5" thickBot="1" x14ac:dyDescent="0.3">
      <c r="A215" s="5"/>
      <c r="B215" s="5"/>
      <c r="C215" s="2" t="s">
        <v>9</v>
      </c>
      <c r="D215" s="28"/>
      <c r="E215" s="28"/>
      <c r="F215" s="22" t="s">
        <v>28</v>
      </c>
      <c r="G215" s="1"/>
    </row>
    <row r="216" spans="1:7" ht="16.5" thickBot="1" x14ac:dyDescent="0.3">
      <c r="A216" s="5"/>
      <c r="B216" s="5"/>
      <c r="C216" s="2" t="s">
        <v>10</v>
      </c>
      <c r="D216" s="28"/>
      <c r="E216" s="28"/>
      <c r="F216" s="22" t="s">
        <v>28</v>
      </c>
      <c r="G216" s="1"/>
    </row>
    <row r="217" spans="1:7" ht="16.5" thickBot="1" x14ac:dyDescent="0.3">
      <c r="A217" s="5"/>
      <c r="B217" s="5"/>
      <c r="C217" s="2" t="s">
        <v>11</v>
      </c>
      <c r="D217" s="28">
        <v>9983.91</v>
      </c>
      <c r="E217" s="28">
        <v>9983.91</v>
      </c>
      <c r="F217" s="22" t="s">
        <v>28</v>
      </c>
      <c r="G217" s="1"/>
    </row>
    <row r="218" spans="1:7" ht="32.25" thickBot="1" x14ac:dyDescent="0.3">
      <c r="A218" s="5"/>
      <c r="B218" s="5"/>
      <c r="C218" s="2" t="s">
        <v>12</v>
      </c>
      <c r="D218" s="28"/>
      <c r="E218" s="28"/>
      <c r="F218" s="22" t="e">
        <f t="shared" ref="F218:F219" si="25">E218/D218*100</f>
        <v>#DIV/0!</v>
      </c>
      <c r="G218" s="1"/>
    </row>
    <row r="219" spans="1:7" ht="19.5" thickBot="1" x14ac:dyDescent="0.3">
      <c r="A219" s="6"/>
      <c r="B219" s="6"/>
      <c r="C219" s="3" t="s">
        <v>13</v>
      </c>
      <c r="D219" s="28"/>
      <c r="E219" s="28"/>
      <c r="F219" s="22" t="e">
        <f t="shared" si="25"/>
        <v>#DIV/0!</v>
      </c>
      <c r="G219" s="1"/>
    </row>
    <row r="220" spans="1:7" ht="24.75" thickBot="1" x14ac:dyDescent="0.3">
      <c r="A220" s="5"/>
      <c r="B220" s="73" t="s">
        <v>59</v>
      </c>
      <c r="C220" s="16" t="s">
        <v>8</v>
      </c>
      <c r="D220" s="28"/>
      <c r="E220" s="28"/>
      <c r="F220" s="22"/>
      <c r="G220" s="1"/>
    </row>
    <row r="221" spans="1:7" ht="16.5" thickBot="1" x14ac:dyDescent="0.3">
      <c r="A221" s="5"/>
      <c r="B221" s="74"/>
      <c r="C221" s="2" t="s">
        <v>9</v>
      </c>
      <c r="D221" s="28"/>
      <c r="E221" s="28"/>
      <c r="F221" s="22" t="s">
        <v>28</v>
      </c>
      <c r="G221" s="1"/>
    </row>
    <row r="222" spans="1:7" ht="16.5" thickBot="1" x14ac:dyDescent="0.3">
      <c r="A222" s="5"/>
      <c r="B222" s="74"/>
      <c r="C222" s="2" t="s">
        <v>10</v>
      </c>
      <c r="D222" s="28">
        <v>4727.21</v>
      </c>
      <c r="E222" s="28">
        <v>4257.8</v>
      </c>
      <c r="F222" s="22" t="s">
        <v>28</v>
      </c>
      <c r="G222" s="1"/>
    </row>
    <row r="223" spans="1:7" ht="16.5" thickBot="1" x14ac:dyDescent="0.3">
      <c r="A223" s="5"/>
      <c r="B223" s="74"/>
      <c r="C223" s="2" t="s">
        <v>11</v>
      </c>
      <c r="D223" s="28"/>
      <c r="E223" s="28"/>
      <c r="F223" s="22" t="s">
        <v>28</v>
      </c>
      <c r="G223" s="1"/>
    </row>
    <row r="224" spans="1:7" ht="32.25" thickBot="1" x14ac:dyDescent="0.3">
      <c r="A224" s="5"/>
      <c r="B224" s="74"/>
      <c r="C224" s="2" t="s">
        <v>12</v>
      </c>
      <c r="D224" s="28"/>
      <c r="E224" s="28"/>
      <c r="F224" s="22" t="e">
        <f t="shared" ref="F224:F225" si="26">E224/D224*100</f>
        <v>#DIV/0!</v>
      </c>
      <c r="G224" s="1"/>
    </row>
    <row r="225" spans="1:7" ht="19.5" thickBot="1" x14ac:dyDescent="0.3">
      <c r="A225" s="6"/>
      <c r="B225" s="75"/>
      <c r="C225" s="3" t="s">
        <v>13</v>
      </c>
      <c r="D225" s="28"/>
      <c r="E225" s="28"/>
      <c r="F225" s="22" t="e">
        <f t="shared" si="26"/>
        <v>#DIV/0!</v>
      </c>
      <c r="G225" s="1"/>
    </row>
    <row r="226" spans="1:7" ht="24.75" thickBot="1" x14ac:dyDescent="0.3">
      <c r="A226" s="5"/>
      <c r="B226" s="73" t="s">
        <v>60</v>
      </c>
      <c r="C226" s="16" t="s">
        <v>8</v>
      </c>
      <c r="D226" s="28"/>
      <c r="E226" s="28"/>
      <c r="F226" s="22"/>
      <c r="G226" s="1"/>
    </row>
    <row r="227" spans="1:7" ht="16.5" thickBot="1" x14ac:dyDescent="0.3">
      <c r="A227" s="5"/>
      <c r="B227" s="74"/>
      <c r="C227" s="2" t="s">
        <v>9</v>
      </c>
      <c r="D227" s="28"/>
      <c r="E227" s="28"/>
      <c r="F227" s="22" t="s">
        <v>28</v>
      </c>
      <c r="G227" s="1"/>
    </row>
    <row r="228" spans="1:7" ht="16.5" thickBot="1" x14ac:dyDescent="0.3">
      <c r="A228" s="5"/>
      <c r="B228" s="74"/>
      <c r="C228" s="2" t="s">
        <v>10</v>
      </c>
      <c r="D228" s="28">
        <v>572.09</v>
      </c>
      <c r="E228" s="28">
        <v>572.09</v>
      </c>
      <c r="F228" s="22" t="s">
        <v>28</v>
      </c>
      <c r="G228" s="1"/>
    </row>
    <row r="229" spans="1:7" ht="16.5" thickBot="1" x14ac:dyDescent="0.3">
      <c r="A229" s="5"/>
      <c r="B229" s="74"/>
      <c r="C229" s="2" t="s">
        <v>11</v>
      </c>
      <c r="D229" s="28">
        <v>50.25</v>
      </c>
      <c r="E229" s="28">
        <v>49.75</v>
      </c>
      <c r="F229" s="22" t="s">
        <v>28</v>
      </c>
      <c r="G229" s="1"/>
    </row>
    <row r="230" spans="1:7" ht="32.25" thickBot="1" x14ac:dyDescent="0.3">
      <c r="A230" s="5"/>
      <c r="B230" s="74"/>
      <c r="C230" s="2" t="s">
        <v>12</v>
      </c>
      <c r="D230" s="28"/>
      <c r="E230" s="28"/>
      <c r="F230" s="22" t="e">
        <f t="shared" ref="F230:F231" si="27">E230/D230*100</f>
        <v>#DIV/0!</v>
      </c>
      <c r="G230" s="1"/>
    </row>
    <row r="231" spans="1:7" ht="19.5" thickBot="1" x14ac:dyDescent="0.3">
      <c r="A231" s="6"/>
      <c r="B231" s="75"/>
      <c r="C231" s="3" t="s">
        <v>13</v>
      </c>
      <c r="D231" s="28"/>
      <c r="E231" s="28"/>
      <c r="F231" s="22" t="e">
        <f t="shared" si="27"/>
        <v>#DIV/0!</v>
      </c>
      <c r="G231" s="1"/>
    </row>
    <row r="232" spans="1:7" ht="24.75" thickBot="1" x14ac:dyDescent="0.3">
      <c r="A232" s="5"/>
      <c r="B232" s="73" t="s">
        <v>61</v>
      </c>
      <c r="C232" s="16" t="s">
        <v>8</v>
      </c>
      <c r="D232" s="28"/>
      <c r="E232" s="28"/>
      <c r="F232" s="22"/>
      <c r="G232" s="1"/>
    </row>
    <row r="233" spans="1:7" ht="16.5" thickBot="1" x14ac:dyDescent="0.3">
      <c r="A233" s="5"/>
      <c r="B233" s="74"/>
      <c r="C233" s="2" t="s">
        <v>9</v>
      </c>
      <c r="D233" s="28"/>
      <c r="E233" s="28"/>
      <c r="F233" s="22" t="s">
        <v>28</v>
      </c>
      <c r="G233" s="1"/>
    </row>
    <row r="234" spans="1:7" ht="16.5" thickBot="1" x14ac:dyDescent="0.3">
      <c r="A234" s="5"/>
      <c r="B234" s="74"/>
      <c r="C234" s="2" t="s">
        <v>10</v>
      </c>
      <c r="D234" s="28"/>
      <c r="E234" s="28"/>
      <c r="F234" s="22" t="s">
        <v>28</v>
      </c>
      <c r="G234" s="1"/>
    </row>
    <row r="235" spans="1:7" ht="16.5" thickBot="1" x14ac:dyDescent="0.3">
      <c r="A235" s="5"/>
      <c r="B235" s="74"/>
      <c r="C235" s="2" t="s">
        <v>11</v>
      </c>
      <c r="D235" s="28">
        <v>3759.29</v>
      </c>
      <c r="E235" s="28">
        <v>3755.93</v>
      </c>
      <c r="F235" s="22" t="s">
        <v>28</v>
      </c>
      <c r="G235" s="1"/>
    </row>
    <row r="236" spans="1:7" ht="32.25" thickBot="1" x14ac:dyDescent="0.3">
      <c r="A236" s="5"/>
      <c r="B236" s="74"/>
      <c r="C236" s="2" t="s">
        <v>12</v>
      </c>
      <c r="D236" s="28"/>
      <c r="E236" s="28"/>
      <c r="F236" s="22" t="e">
        <f t="shared" ref="F236:F237" si="28">E236/D236*100</f>
        <v>#DIV/0!</v>
      </c>
      <c r="G236" s="1"/>
    </row>
    <row r="237" spans="1:7" ht="19.5" thickBot="1" x14ac:dyDescent="0.3">
      <c r="A237" s="6"/>
      <c r="B237" s="75"/>
      <c r="C237" s="3" t="s">
        <v>13</v>
      </c>
      <c r="D237" s="28"/>
      <c r="E237" s="28"/>
      <c r="F237" s="22" t="e">
        <f t="shared" si="28"/>
        <v>#DIV/0!</v>
      </c>
      <c r="G237" s="1"/>
    </row>
    <row r="238" spans="1:7" ht="48" customHeight="1" thickBot="1" x14ac:dyDescent="0.3">
      <c r="A238" s="5"/>
      <c r="B238" s="73" t="s">
        <v>62</v>
      </c>
      <c r="C238" s="16" t="s">
        <v>8</v>
      </c>
      <c r="D238" s="28"/>
      <c r="E238" s="28"/>
      <c r="F238" s="22"/>
      <c r="G238" s="1"/>
    </row>
    <row r="239" spans="1:7" ht="16.5" thickBot="1" x14ac:dyDescent="0.3">
      <c r="A239" s="5"/>
      <c r="B239" s="74"/>
      <c r="C239" s="2" t="s">
        <v>9</v>
      </c>
      <c r="D239" s="28">
        <v>2711.66</v>
      </c>
      <c r="E239" s="28">
        <v>2711.66</v>
      </c>
      <c r="F239" s="22" t="s">
        <v>28</v>
      </c>
      <c r="G239" s="1"/>
    </row>
    <row r="240" spans="1:7" ht="16.5" thickBot="1" x14ac:dyDescent="0.3">
      <c r="A240" s="5"/>
      <c r="B240" s="74"/>
      <c r="C240" s="2" t="s">
        <v>10</v>
      </c>
      <c r="D240" s="28">
        <v>548.26</v>
      </c>
      <c r="E240" s="28">
        <v>548.26</v>
      </c>
      <c r="F240" s="22" t="s">
        <v>28</v>
      </c>
      <c r="G240" s="1"/>
    </row>
    <row r="241" spans="1:7" ht="16.5" thickBot="1" x14ac:dyDescent="0.3">
      <c r="A241" s="5"/>
      <c r="B241" s="74"/>
      <c r="C241" s="2" t="s">
        <v>11</v>
      </c>
      <c r="D241" s="28">
        <v>548.26</v>
      </c>
      <c r="E241" s="28">
        <v>548.26</v>
      </c>
      <c r="F241" s="22" t="s">
        <v>28</v>
      </c>
      <c r="G241" s="1"/>
    </row>
    <row r="242" spans="1:7" ht="32.25" thickBot="1" x14ac:dyDescent="0.3">
      <c r="A242" s="5"/>
      <c r="B242" s="74"/>
      <c r="C242" s="2" t="s">
        <v>12</v>
      </c>
      <c r="D242" s="28"/>
      <c r="E242" s="28"/>
      <c r="F242" s="22" t="e">
        <f t="shared" ref="F242:F243" si="29">E242/D242*100</f>
        <v>#DIV/0!</v>
      </c>
      <c r="G242" s="1"/>
    </row>
    <row r="243" spans="1:7" ht="19.5" thickBot="1" x14ac:dyDescent="0.3">
      <c r="A243" s="6"/>
      <c r="B243" s="75"/>
      <c r="C243" s="3" t="s">
        <v>13</v>
      </c>
      <c r="D243" s="28"/>
      <c r="E243" s="28"/>
      <c r="F243" s="22" t="e">
        <f t="shared" si="29"/>
        <v>#DIV/0!</v>
      </c>
      <c r="G243" s="1"/>
    </row>
    <row r="244" spans="1:7" ht="32.25" customHeight="1" thickBot="1" x14ac:dyDescent="0.3">
      <c r="A244" s="5"/>
      <c r="B244" s="73" t="s">
        <v>63</v>
      </c>
      <c r="C244" s="16" t="s">
        <v>8</v>
      </c>
      <c r="D244" s="28"/>
      <c r="E244" s="28"/>
      <c r="F244" s="22"/>
      <c r="G244" s="1"/>
    </row>
    <row r="245" spans="1:7" ht="16.5" thickBot="1" x14ac:dyDescent="0.3">
      <c r="A245" s="5"/>
      <c r="B245" s="74"/>
      <c r="C245" s="2" t="s">
        <v>9</v>
      </c>
      <c r="D245" s="28"/>
      <c r="E245" s="28"/>
      <c r="F245" s="22" t="s">
        <v>28</v>
      </c>
      <c r="G245" s="1"/>
    </row>
    <row r="246" spans="1:7" ht="16.5" thickBot="1" x14ac:dyDescent="0.3">
      <c r="A246" s="5"/>
      <c r="B246" s="74"/>
      <c r="C246" s="2" t="s">
        <v>10</v>
      </c>
      <c r="D246" s="28"/>
      <c r="E246" s="28"/>
      <c r="F246" s="22" t="s">
        <v>28</v>
      </c>
      <c r="G246" s="1"/>
    </row>
    <row r="247" spans="1:7" ht="16.5" thickBot="1" x14ac:dyDescent="0.3">
      <c r="A247" s="5"/>
      <c r="B247" s="74"/>
      <c r="C247" s="2" t="s">
        <v>11</v>
      </c>
      <c r="D247" s="28">
        <v>34026.43</v>
      </c>
      <c r="E247" s="28">
        <v>34026.25</v>
      </c>
      <c r="F247" s="22" t="s">
        <v>28</v>
      </c>
      <c r="G247" s="1"/>
    </row>
    <row r="248" spans="1:7" ht="32.25" thickBot="1" x14ac:dyDescent="0.3">
      <c r="A248" s="5"/>
      <c r="B248" s="74"/>
      <c r="C248" s="2" t="s">
        <v>12</v>
      </c>
      <c r="D248" s="28"/>
      <c r="E248" s="28"/>
      <c r="F248" s="22" t="e">
        <f t="shared" ref="F248:F249" si="30">E248/D248*100</f>
        <v>#DIV/0!</v>
      </c>
      <c r="G248" s="1"/>
    </row>
    <row r="249" spans="1:7" ht="19.5" thickBot="1" x14ac:dyDescent="0.3">
      <c r="A249" s="6"/>
      <c r="B249" s="75"/>
      <c r="C249" s="3" t="s">
        <v>13</v>
      </c>
      <c r="D249" s="28"/>
      <c r="E249" s="28"/>
      <c r="F249" s="22" t="e">
        <f t="shared" si="30"/>
        <v>#DIV/0!</v>
      </c>
      <c r="G249" s="1"/>
    </row>
    <row r="250" spans="1:7" ht="24.75" customHeight="1" thickBot="1" x14ac:dyDescent="0.3">
      <c r="A250" s="5"/>
      <c r="B250" s="73" t="s">
        <v>64</v>
      </c>
      <c r="C250" s="16" t="s">
        <v>8</v>
      </c>
      <c r="D250" s="28"/>
      <c r="E250" s="28"/>
      <c r="F250" s="22"/>
      <c r="G250" s="1"/>
    </row>
    <row r="251" spans="1:7" ht="16.5" thickBot="1" x14ac:dyDescent="0.3">
      <c r="A251" s="5"/>
      <c r="B251" s="74"/>
      <c r="C251" s="2" t="s">
        <v>9</v>
      </c>
      <c r="D251" s="28"/>
      <c r="E251" s="28"/>
      <c r="F251" s="22" t="s">
        <v>28</v>
      </c>
      <c r="G251" s="1"/>
    </row>
    <row r="252" spans="1:7" ht="16.5" thickBot="1" x14ac:dyDescent="0.3">
      <c r="A252" s="5"/>
      <c r="B252" s="74"/>
      <c r="C252" s="2" t="s">
        <v>10</v>
      </c>
      <c r="D252" s="28"/>
      <c r="E252" s="28"/>
      <c r="F252" s="22" t="s">
        <v>28</v>
      </c>
      <c r="G252" s="1"/>
    </row>
    <row r="253" spans="1:7" ht="16.5" thickBot="1" x14ac:dyDescent="0.3">
      <c r="A253" s="5"/>
      <c r="B253" s="74"/>
      <c r="C253" s="2" t="s">
        <v>11</v>
      </c>
      <c r="D253" s="28">
        <v>158.35</v>
      </c>
      <c r="E253" s="28">
        <v>158.35</v>
      </c>
      <c r="F253" s="22" t="s">
        <v>28</v>
      </c>
      <c r="G253" s="1"/>
    </row>
    <row r="254" spans="1:7" ht="34.5" customHeight="1" thickBot="1" x14ac:dyDescent="0.3">
      <c r="A254" s="5"/>
      <c r="B254" s="74"/>
      <c r="C254" s="2" t="s">
        <v>12</v>
      </c>
      <c r="D254" s="28"/>
      <c r="E254" s="28"/>
      <c r="F254" s="22" t="e">
        <f t="shared" ref="F254:F255" si="31">E254/D254*100</f>
        <v>#DIV/0!</v>
      </c>
      <c r="G254" s="1"/>
    </row>
    <row r="255" spans="1:7" ht="35.25" customHeight="1" thickBot="1" x14ac:dyDescent="0.3">
      <c r="A255" s="6"/>
      <c r="B255" s="75"/>
      <c r="C255" s="3" t="s">
        <v>13</v>
      </c>
      <c r="D255" s="28"/>
      <c r="E255" s="28"/>
      <c r="F255" s="22" t="e">
        <f t="shared" si="31"/>
        <v>#DIV/0!</v>
      </c>
      <c r="G255" s="1"/>
    </row>
    <row r="256" spans="1:7" ht="24.75" thickBot="1" x14ac:dyDescent="0.3">
      <c r="A256" s="5"/>
      <c r="B256" s="73" t="s">
        <v>65</v>
      </c>
      <c r="C256" s="16" t="s">
        <v>8</v>
      </c>
      <c r="D256" s="28"/>
      <c r="E256" s="28"/>
      <c r="F256" s="22"/>
      <c r="G256" s="1"/>
    </row>
    <row r="257" spans="1:7" ht="16.5" thickBot="1" x14ac:dyDescent="0.3">
      <c r="A257" s="5"/>
      <c r="B257" s="74"/>
      <c r="C257" s="2" t="s">
        <v>9</v>
      </c>
      <c r="D257" s="28"/>
      <c r="E257" s="28"/>
      <c r="F257" s="22" t="s">
        <v>28</v>
      </c>
      <c r="G257" s="1"/>
    </row>
    <row r="258" spans="1:7" ht="16.5" thickBot="1" x14ac:dyDescent="0.3">
      <c r="A258" s="5"/>
      <c r="B258" s="74"/>
      <c r="C258" s="2" t="s">
        <v>10</v>
      </c>
      <c r="D258" s="28"/>
      <c r="E258" s="28"/>
      <c r="F258" s="22" t="s">
        <v>28</v>
      </c>
      <c r="G258" s="1"/>
    </row>
    <row r="259" spans="1:7" ht="16.5" thickBot="1" x14ac:dyDescent="0.3">
      <c r="A259" s="5"/>
      <c r="B259" s="74"/>
      <c r="C259" s="2" t="s">
        <v>11</v>
      </c>
      <c r="D259" s="28">
        <v>2240</v>
      </c>
      <c r="E259" s="28">
        <v>1410.8</v>
      </c>
      <c r="F259" s="22" t="s">
        <v>28</v>
      </c>
      <c r="G259" s="1"/>
    </row>
    <row r="260" spans="1:7" ht="32.25" thickBot="1" x14ac:dyDescent="0.3">
      <c r="A260" s="5"/>
      <c r="B260" s="74"/>
      <c r="C260" s="2" t="s">
        <v>12</v>
      </c>
      <c r="D260" s="28"/>
      <c r="E260" s="28"/>
      <c r="F260" s="22" t="e">
        <f t="shared" ref="F260:F261" si="32">E260/D260*100</f>
        <v>#DIV/0!</v>
      </c>
      <c r="G260" s="1"/>
    </row>
    <row r="261" spans="1:7" ht="19.5" thickBot="1" x14ac:dyDescent="0.3">
      <c r="A261" s="6"/>
      <c r="B261" s="6"/>
      <c r="C261" s="3" t="s">
        <v>13</v>
      </c>
      <c r="D261" s="28"/>
      <c r="E261" s="28"/>
      <c r="F261" s="22" t="e">
        <f t="shared" si="32"/>
        <v>#DIV/0!</v>
      </c>
      <c r="G261" s="1"/>
    </row>
    <row r="262" spans="1:7" ht="24.75" thickBot="1" x14ac:dyDescent="0.3">
      <c r="A262" s="5"/>
      <c r="B262" s="73" t="s">
        <v>66</v>
      </c>
      <c r="C262" s="16" t="s">
        <v>8</v>
      </c>
      <c r="D262" s="28"/>
      <c r="E262" s="28"/>
      <c r="F262" s="22"/>
      <c r="G262" s="1"/>
    </row>
    <row r="263" spans="1:7" ht="16.5" thickBot="1" x14ac:dyDescent="0.3">
      <c r="A263" s="5"/>
      <c r="B263" s="74"/>
      <c r="C263" s="2" t="s">
        <v>9</v>
      </c>
      <c r="D263" s="28"/>
      <c r="E263" s="28"/>
      <c r="F263" s="22" t="s">
        <v>28</v>
      </c>
      <c r="G263" s="1"/>
    </row>
    <row r="264" spans="1:7" ht="16.5" thickBot="1" x14ac:dyDescent="0.3">
      <c r="A264" s="5"/>
      <c r="B264" s="74"/>
      <c r="C264" s="2" t="s">
        <v>10</v>
      </c>
      <c r="D264" s="28">
        <v>158.44999999999999</v>
      </c>
      <c r="E264" s="28">
        <v>158.44999999999999</v>
      </c>
      <c r="F264" s="22" t="s">
        <v>28</v>
      </c>
      <c r="G264" s="1"/>
    </row>
    <row r="265" spans="1:7" ht="16.5" thickBot="1" x14ac:dyDescent="0.3">
      <c r="A265" s="5"/>
      <c r="B265" s="74"/>
      <c r="C265" s="2" t="s">
        <v>11</v>
      </c>
      <c r="D265" s="28"/>
      <c r="E265" s="28"/>
      <c r="F265" s="22" t="s">
        <v>28</v>
      </c>
      <c r="G265" s="1"/>
    </row>
    <row r="266" spans="1:7" ht="32.25" thickBot="1" x14ac:dyDescent="0.3">
      <c r="A266" s="5"/>
      <c r="B266" s="74"/>
      <c r="C266" s="2" t="s">
        <v>12</v>
      </c>
      <c r="D266" s="28"/>
      <c r="E266" s="28"/>
      <c r="F266" s="22" t="e">
        <f t="shared" ref="F266:F267" si="33">E266/D266*100</f>
        <v>#DIV/0!</v>
      </c>
      <c r="G266" s="1"/>
    </row>
    <row r="267" spans="1:7" ht="19.5" thickBot="1" x14ac:dyDescent="0.3">
      <c r="A267" s="6"/>
      <c r="B267" s="75"/>
      <c r="C267" s="3" t="s">
        <v>13</v>
      </c>
      <c r="D267" s="28"/>
      <c r="E267" s="28"/>
      <c r="F267" s="22" t="e">
        <f t="shared" si="33"/>
        <v>#DIV/0!</v>
      </c>
      <c r="G267" s="1"/>
    </row>
    <row r="268" spans="1:7" ht="24.75" thickBot="1" x14ac:dyDescent="0.3">
      <c r="A268" s="5"/>
      <c r="B268" s="73" t="s">
        <v>67</v>
      </c>
      <c r="C268" s="16" t="s">
        <v>8</v>
      </c>
      <c r="D268" s="28"/>
      <c r="E268" s="28"/>
      <c r="F268" s="22"/>
      <c r="G268" s="1"/>
    </row>
    <row r="269" spans="1:7" ht="16.5" thickBot="1" x14ac:dyDescent="0.3">
      <c r="A269" s="5"/>
      <c r="B269" s="74"/>
      <c r="C269" s="2" t="s">
        <v>9</v>
      </c>
      <c r="D269" s="28"/>
      <c r="E269" s="28"/>
      <c r="F269" s="22" t="s">
        <v>28</v>
      </c>
      <c r="G269" s="1"/>
    </row>
    <row r="270" spans="1:7" ht="16.5" thickBot="1" x14ac:dyDescent="0.3">
      <c r="A270" s="5"/>
      <c r="B270" s="74"/>
      <c r="C270" s="2" t="s">
        <v>10</v>
      </c>
      <c r="D270" s="28">
        <v>101.95</v>
      </c>
      <c r="E270" s="28">
        <v>90.84</v>
      </c>
      <c r="F270" s="22" t="s">
        <v>28</v>
      </c>
      <c r="G270" s="1"/>
    </row>
    <row r="271" spans="1:7" ht="16.5" thickBot="1" x14ac:dyDescent="0.3">
      <c r="A271" s="5"/>
      <c r="B271" s="74"/>
      <c r="C271" s="2" t="s">
        <v>11</v>
      </c>
      <c r="D271" s="28"/>
      <c r="E271" s="28"/>
      <c r="F271" s="22" t="s">
        <v>28</v>
      </c>
      <c r="G271" s="1"/>
    </row>
    <row r="272" spans="1:7" ht="32.25" thickBot="1" x14ac:dyDescent="0.3">
      <c r="A272" s="5"/>
      <c r="B272" s="74"/>
      <c r="C272" s="2" t="s">
        <v>12</v>
      </c>
      <c r="D272" s="28"/>
      <c r="E272" s="28"/>
      <c r="F272" s="22" t="e">
        <f t="shared" ref="F272:F273" si="34">E272/D272*100</f>
        <v>#DIV/0!</v>
      </c>
      <c r="G272" s="1"/>
    </row>
    <row r="273" spans="1:7" ht="19.5" thickBot="1" x14ac:dyDescent="0.3">
      <c r="A273" s="6"/>
      <c r="B273" s="6"/>
      <c r="C273" s="3" t="s">
        <v>13</v>
      </c>
      <c r="D273" s="28"/>
      <c r="E273" s="28"/>
      <c r="F273" s="22" t="e">
        <f t="shared" si="34"/>
        <v>#DIV/0!</v>
      </c>
      <c r="G273" s="1"/>
    </row>
    <row r="274" spans="1:7" ht="24.75" thickBot="1" x14ac:dyDescent="0.3">
      <c r="A274" s="5"/>
      <c r="B274" s="73" t="s">
        <v>68</v>
      </c>
      <c r="C274" s="16" t="s">
        <v>8</v>
      </c>
      <c r="D274" s="28"/>
      <c r="E274" s="28"/>
      <c r="F274" s="22"/>
      <c r="G274" s="1"/>
    </row>
    <row r="275" spans="1:7" ht="16.5" thickBot="1" x14ac:dyDescent="0.3">
      <c r="A275" s="5"/>
      <c r="B275" s="74"/>
      <c r="C275" s="2" t="s">
        <v>9</v>
      </c>
      <c r="D275" s="28">
        <v>1917.63</v>
      </c>
      <c r="E275" s="28">
        <v>1917.63</v>
      </c>
      <c r="F275" s="22" t="s">
        <v>28</v>
      </c>
      <c r="G275" s="1"/>
    </row>
    <row r="276" spans="1:7" ht="16.5" thickBot="1" x14ac:dyDescent="0.3">
      <c r="A276" s="5"/>
      <c r="B276" s="74"/>
      <c r="C276" s="2" t="s">
        <v>10</v>
      </c>
      <c r="D276" s="28"/>
      <c r="E276" s="28"/>
      <c r="F276" s="22" t="s">
        <v>28</v>
      </c>
      <c r="G276" s="1"/>
    </row>
    <row r="277" spans="1:7" ht="16.5" thickBot="1" x14ac:dyDescent="0.3">
      <c r="A277" s="5"/>
      <c r="B277" s="74"/>
      <c r="C277" s="2" t="s">
        <v>11</v>
      </c>
      <c r="D277" s="28"/>
      <c r="E277" s="28"/>
      <c r="F277" s="22" t="s">
        <v>28</v>
      </c>
      <c r="G277" s="1"/>
    </row>
    <row r="278" spans="1:7" ht="32.25" thickBot="1" x14ac:dyDescent="0.3">
      <c r="A278" s="5"/>
      <c r="B278" s="74"/>
      <c r="C278" s="2" t="s">
        <v>12</v>
      </c>
      <c r="D278" s="28"/>
      <c r="E278" s="28"/>
      <c r="F278" s="22" t="e">
        <f t="shared" ref="F278:F279" si="35">E278/D278*100</f>
        <v>#DIV/0!</v>
      </c>
      <c r="G278" s="1"/>
    </row>
    <row r="279" spans="1:7" ht="19.5" thickBot="1" x14ac:dyDescent="0.3">
      <c r="A279" s="6"/>
      <c r="B279" s="75"/>
      <c r="C279" s="3" t="s">
        <v>13</v>
      </c>
      <c r="D279" s="28"/>
      <c r="E279" s="28"/>
      <c r="F279" s="22" t="e">
        <f t="shared" si="35"/>
        <v>#DIV/0!</v>
      </c>
      <c r="G279" s="1"/>
    </row>
    <row r="280" spans="1:7" ht="24.75" thickBot="1" x14ac:dyDescent="0.3">
      <c r="A280" s="5"/>
      <c r="B280" s="73" t="s">
        <v>69</v>
      </c>
      <c r="C280" s="16" t="s">
        <v>8</v>
      </c>
      <c r="D280" s="28"/>
      <c r="E280" s="28"/>
      <c r="F280" s="22"/>
      <c r="G280" s="1"/>
    </row>
    <row r="281" spans="1:7" ht="16.5" thickBot="1" x14ac:dyDescent="0.3">
      <c r="A281" s="5"/>
      <c r="B281" s="74"/>
      <c r="C281" s="2" t="s">
        <v>9</v>
      </c>
      <c r="D281" s="28"/>
      <c r="E281" s="28"/>
      <c r="F281" s="22" t="s">
        <v>28</v>
      </c>
      <c r="G281" s="1"/>
    </row>
    <row r="282" spans="1:7" ht="16.5" thickBot="1" x14ac:dyDescent="0.3">
      <c r="A282" s="5"/>
      <c r="B282" s="74"/>
      <c r="C282" s="2" t="s">
        <v>10</v>
      </c>
      <c r="D282" s="28">
        <v>1090.94</v>
      </c>
      <c r="E282" s="28">
        <v>1090.94</v>
      </c>
      <c r="F282" s="22" t="s">
        <v>28</v>
      </c>
      <c r="G282" s="1"/>
    </row>
    <row r="283" spans="1:7" ht="16.5" thickBot="1" x14ac:dyDescent="0.3">
      <c r="A283" s="5"/>
      <c r="B283" s="74"/>
      <c r="C283" s="2" t="s">
        <v>11</v>
      </c>
      <c r="D283" s="28"/>
      <c r="E283" s="28"/>
      <c r="F283" s="22" t="s">
        <v>28</v>
      </c>
      <c r="G283" s="1"/>
    </row>
    <row r="284" spans="1:7" ht="32.25" thickBot="1" x14ac:dyDescent="0.3">
      <c r="A284" s="5"/>
      <c r="B284" s="74"/>
      <c r="C284" s="2" t="s">
        <v>12</v>
      </c>
      <c r="D284" s="28"/>
      <c r="E284" s="28"/>
      <c r="F284" s="22" t="e">
        <f t="shared" ref="F284:F285" si="36">E284/D284*100</f>
        <v>#DIV/0!</v>
      </c>
      <c r="G284" s="1"/>
    </row>
    <row r="285" spans="1:7" ht="19.5" thickBot="1" x14ac:dyDescent="0.3">
      <c r="A285" s="6"/>
      <c r="B285" s="75"/>
      <c r="C285" s="3" t="s">
        <v>13</v>
      </c>
      <c r="D285" s="28"/>
      <c r="E285" s="28"/>
      <c r="F285" s="22" t="e">
        <f t="shared" si="36"/>
        <v>#DIV/0!</v>
      </c>
      <c r="G285" s="1"/>
    </row>
    <row r="286" spans="1:7" ht="24.75" thickBot="1" x14ac:dyDescent="0.3">
      <c r="A286" s="5"/>
      <c r="B286" s="73" t="s">
        <v>70</v>
      </c>
      <c r="C286" s="16" t="s">
        <v>8</v>
      </c>
      <c r="D286" s="28"/>
      <c r="E286" s="28"/>
      <c r="F286" s="22"/>
      <c r="G286" s="1"/>
    </row>
    <row r="287" spans="1:7" ht="16.5" thickBot="1" x14ac:dyDescent="0.3">
      <c r="A287" s="5"/>
      <c r="B287" s="74"/>
      <c r="C287" s="2" t="s">
        <v>9</v>
      </c>
      <c r="D287" s="28"/>
      <c r="E287" s="28"/>
      <c r="F287" s="22" t="s">
        <v>28</v>
      </c>
      <c r="G287" s="1"/>
    </row>
    <row r="288" spans="1:7" ht="16.5" thickBot="1" x14ac:dyDescent="0.3">
      <c r="A288" s="5"/>
      <c r="B288" s="74"/>
      <c r="C288" s="2" t="s">
        <v>10</v>
      </c>
      <c r="D288" s="28"/>
      <c r="E288" s="28"/>
      <c r="F288" s="22" t="s">
        <v>28</v>
      </c>
      <c r="G288" s="1"/>
    </row>
    <row r="289" spans="1:7" ht="16.5" thickBot="1" x14ac:dyDescent="0.3">
      <c r="A289" s="5"/>
      <c r="B289" s="74"/>
      <c r="C289" s="2" t="s">
        <v>11</v>
      </c>
      <c r="D289" s="28">
        <v>893.64</v>
      </c>
      <c r="E289" s="28">
        <v>893.55</v>
      </c>
      <c r="F289" s="22" t="s">
        <v>28</v>
      </c>
      <c r="G289" s="1"/>
    </row>
    <row r="290" spans="1:7" ht="32.25" thickBot="1" x14ac:dyDescent="0.3">
      <c r="A290" s="5"/>
      <c r="B290" s="74"/>
      <c r="C290" s="2" t="s">
        <v>12</v>
      </c>
      <c r="D290" s="28"/>
      <c r="E290" s="28"/>
      <c r="F290" s="22" t="e">
        <f t="shared" ref="F290:F291" si="37">E290/D290*100</f>
        <v>#DIV/0!</v>
      </c>
      <c r="G290" s="1"/>
    </row>
    <row r="291" spans="1:7" ht="19.5" thickBot="1" x14ac:dyDescent="0.3">
      <c r="A291" s="6"/>
      <c r="B291" s="75"/>
      <c r="C291" s="3" t="s">
        <v>13</v>
      </c>
      <c r="D291" s="28"/>
      <c r="E291" s="28"/>
      <c r="F291" s="22" t="e">
        <f t="shared" si="37"/>
        <v>#DIV/0!</v>
      </c>
      <c r="G291" s="1"/>
    </row>
    <row r="292" spans="1:7" ht="24.75" thickBot="1" x14ac:dyDescent="0.3">
      <c r="A292" s="5"/>
      <c r="B292" s="73" t="s">
        <v>71</v>
      </c>
      <c r="C292" s="16" t="s">
        <v>8</v>
      </c>
      <c r="D292" s="28"/>
      <c r="E292" s="28"/>
      <c r="F292" s="22"/>
      <c r="G292" s="1"/>
    </row>
    <row r="293" spans="1:7" ht="16.5" thickBot="1" x14ac:dyDescent="0.3">
      <c r="A293" s="5"/>
      <c r="B293" s="74"/>
      <c r="C293" s="2" t="s">
        <v>9</v>
      </c>
      <c r="D293" s="28"/>
      <c r="E293" s="28"/>
      <c r="F293" s="22" t="s">
        <v>28</v>
      </c>
      <c r="G293" s="1"/>
    </row>
    <row r="294" spans="1:7" ht="16.5" thickBot="1" x14ac:dyDescent="0.3">
      <c r="A294" s="5"/>
      <c r="B294" s="74"/>
      <c r="C294" s="2" t="s">
        <v>10</v>
      </c>
      <c r="D294" s="28"/>
      <c r="E294" s="28"/>
      <c r="F294" s="22" t="s">
        <v>28</v>
      </c>
      <c r="G294" s="1"/>
    </row>
    <row r="295" spans="1:7" ht="16.5" thickBot="1" x14ac:dyDescent="0.3">
      <c r="A295" s="5"/>
      <c r="B295" s="74"/>
      <c r="C295" s="2" t="s">
        <v>11</v>
      </c>
      <c r="D295" s="28">
        <v>17835.38</v>
      </c>
      <c r="E295" s="28">
        <v>17830.939999999999</v>
      </c>
      <c r="F295" s="22" t="s">
        <v>28</v>
      </c>
      <c r="G295" s="1"/>
    </row>
    <row r="296" spans="1:7" ht="32.25" thickBot="1" x14ac:dyDescent="0.3">
      <c r="A296" s="5"/>
      <c r="B296" s="74"/>
      <c r="C296" s="2" t="s">
        <v>12</v>
      </c>
      <c r="D296" s="28"/>
      <c r="E296" s="28"/>
      <c r="F296" s="22" t="e">
        <f t="shared" ref="F296:F297" si="38">E296/D296*100</f>
        <v>#DIV/0!</v>
      </c>
      <c r="G296" s="1"/>
    </row>
    <row r="297" spans="1:7" ht="19.5" thickBot="1" x14ac:dyDescent="0.3">
      <c r="A297" s="6"/>
      <c r="B297" s="75"/>
      <c r="C297" s="3" t="s">
        <v>13</v>
      </c>
      <c r="D297" s="28"/>
      <c r="E297" s="28"/>
      <c r="F297" s="22" t="e">
        <f t="shared" si="38"/>
        <v>#DIV/0!</v>
      </c>
      <c r="G297" s="1"/>
    </row>
    <row r="298" spans="1:7" ht="24.75" thickBot="1" x14ac:dyDescent="0.3">
      <c r="A298" s="5"/>
      <c r="B298" s="73" t="s">
        <v>72</v>
      </c>
      <c r="C298" s="16" t="s">
        <v>8</v>
      </c>
      <c r="D298" s="28"/>
      <c r="E298" s="28"/>
      <c r="F298" s="22"/>
      <c r="G298" s="1"/>
    </row>
    <row r="299" spans="1:7" ht="16.5" thickBot="1" x14ac:dyDescent="0.3">
      <c r="A299" s="5"/>
      <c r="B299" s="74"/>
      <c r="C299" s="2" t="s">
        <v>9</v>
      </c>
      <c r="D299" s="28"/>
      <c r="E299" s="28"/>
      <c r="F299" s="22" t="s">
        <v>28</v>
      </c>
      <c r="G299" s="1"/>
    </row>
    <row r="300" spans="1:7" ht="16.5" thickBot="1" x14ac:dyDescent="0.3">
      <c r="A300" s="5"/>
      <c r="B300" s="74"/>
      <c r="C300" s="2" t="s">
        <v>10</v>
      </c>
      <c r="D300" s="28"/>
      <c r="E300" s="28"/>
      <c r="F300" s="22" t="s">
        <v>28</v>
      </c>
      <c r="G300" s="1"/>
    </row>
    <row r="301" spans="1:7" ht="16.5" thickBot="1" x14ac:dyDescent="0.3">
      <c r="A301" s="5"/>
      <c r="B301" s="74"/>
      <c r="C301" s="2" t="s">
        <v>11</v>
      </c>
      <c r="D301" s="28">
        <v>1032.05</v>
      </c>
      <c r="E301" s="28">
        <v>1032.05</v>
      </c>
      <c r="F301" s="22" t="s">
        <v>28</v>
      </c>
      <c r="G301" s="1"/>
    </row>
    <row r="302" spans="1:7" ht="32.25" thickBot="1" x14ac:dyDescent="0.3">
      <c r="A302" s="5"/>
      <c r="B302" s="74"/>
      <c r="C302" s="2" t="s">
        <v>12</v>
      </c>
      <c r="D302" s="28"/>
      <c r="E302" s="28"/>
      <c r="F302" s="22" t="e">
        <f t="shared" ref="F302:F303" si="39">E302/D302*100</f>
        <v>#DIV/0!</v>
      </c>
      <c r="G302" s="1"/>
    </row>
    <row r="303" spans="1:7" ht="19.5" thickBot="1" x14ac:dyDescent="0.3">
      <c r="A303" s="6"/>
      <c r="B303" s="75"/>
      <c r="C303" s="3" t="s">
        <v>13</v>
      </c>
      <c r="D303" s="28"/>
      <c r="E303" s="28"/>
      <c r="F303" s="22" t="e">
        <f t="shared" si="39"/>
        <v>#DIV/0!</v>
      </c>
      <c r="G303" s="1"/>
    </row>
    <row r="304" spans="1:7" ht="24.75" thickBot="1" x14ac:dyDescent="0.3">
      <c r="A304" s="5"/>
      <c r="B304" s="73" t="s">
        <v>73</v>
      </c>
      <c r="C304" s="16" t="s">
        <v>8</v>
      </c>
      <c r="D304" s="28"/>
      <c r="E304" s="28"/>
      <c r="F304" s="22"/>
      <c r="G304" s="1"/>
    </row>
    <row r="305" spans="1:7" ht="16.5" thickBot="1" x14ac:dyDescent="0.3">
      <c r="A305" s="5"/>
      <c r="B305" s="74"/>
      <c r="C305" s="2" t="s">
        <v>9</v>
      </c>
      <c r="D305" s="28"/>
      <c r="E305" s="28"/>
      <c r="F305" s="22" t="s">
        <v>28</v>
      </c>
      <c r="G305" s="1"/>
    </row>
    <row r="306" spans="1:7" ht="16.5" thickBot="1" x14ac:dyDescent="0.3">
      <c r="A306" s="5"/>
      <c r="B306" s="74"/>
      <c r="C306" s="2" t="s">
        <v>10</v>
      </c>
      <c r="D306" s="28"/>
      <c r="E306" s="28"/>
      <c r="F306" s="22" t="s">
        <v>28</v>
      </c>
      <c r="G306" s="1"/>
    </row>
    <row r="307" spans="1:7" ht="16.5" thickBot="1" x14ac:dyDescent="0.3">
      <c r="A307" s="5"/>
      <c r="B307" s="74"/>
      <c r="C307" s="2" t="s">
        <v>11</v>
      </c>
      <c r="D307" s="28">
        <v>50</v>
      </c>
      <c r="E307" s="28">
        <v>50</v>
      </c>
      <c r="F307" s="22" t="s">
        <v>28</v>
      </c>
      <c r="G307" s="1"/>
    </row>
    <row r="308" spans="1:7" ht="32.25" thickBot="1" x14ac:dyDescent="0.3">
      <c r="A308" s="5"/>
      <c r="B308" s="74"/>
      <c r="C308" s="2" t="s">
        <v>12</v>
      </c>
      <c r="D308" s="28"/>
      <c r="E308" s="28"/>
      <c r="F308" s="22" t="e">
        <f t="shared" ref="F308:F309" si="40">E308/D308*100</f>
        <v>#DIV/0!</v>
      </c>
      <c r="G308" s="1"/>
    </row>
    <row r="309" spans="1:7" ht="19.5" thickBot="1" x14ac:dyDescent="0.3">
      <c r="A309" s="6"/>
      <c r="B309" s="75"/>
      <c r="C309" s="3" t="s">
        <v>13</v>
      </c>
      <c r="D309" s="28"/>
      <c r="E309" s="28"/>
      <c r="F309" s="22" t="e">
        <f t="shared" si="40"/>
        <v>#DIV/0!</v>
      </c>
      <c r="G309" s="1"/>
    </row>
    <row r="310" spans="1:7" ht="24.75" thickBot="1" x14ac:dyDescent="0.3">
      <c r="A310" s="5"/>
      <c r="B310" s="73" t="s">
        <v>74</v>
      </c>
      <c r="C310" s="16" t="s">
        <v>8</v>
      </c>
      <c r="D310" s="28"/>
      <c r="E310" s="28"/>
      <c r="F310" s="22"/>
      <c r="G310" s="1"/>
    </row>
    <row r="311" spans="1:7" ht="16.5" thickBot="1" x14ac:dyDescent="0.3">
      <c r="A311" s="5"/>
      <c r="B311" s="74"/>
      <c r="C311" s="2" t="s">
        <v>9</v>
      </c>
      <c r="D311" s="28">
        <v>39062.47</v>
      </c>
      <c r="E311" s="28">
        <v>39062.47</v>
      </c>
      <c r="F311" s="22" t="s">
        <v>28</v>
      </c>
      <c r="G311" s="1"/>
    </row>
    <row r="312" spans="1:7" ht="16.5" thickBot="1" x14ac:dyDescent="0.3">
      <c r="A312" s="5"/>
      <c r="B312" s="74"/>
      <c r="C312" s="2" t="s">
        <v>10</v>
      </c>
      <c r="D312" s="28">
        <v>55951.08</v>
      </c>
      <c r="E312" s="28">
        <v>35903.760000000002</v>
      </c>
      <c r="F312" s="22" t="s">
        <v>28</v>
      </c>
      <c r="G312" s="1"/>
    </row>
    <row r="313" spans="1:7" ht="16.5" thickBot="1" x14ac:dyDescent="0.3">
      <c r="A313" s="5"/>
      <c r="B313" s="74"/>
      <c r="C313" s="2" t="s">
        <v>11</v>
      </c>
      <c r="D313" s="28">
        <v>28000</v>
      </c>
      <c r="E313" s="28">
        <v>6253.15</v>
      </c>
      <c r="F313" s="22" t="s">
        <v>28</v>
      </c>
      <c r="G313" s="1"/>
    </row>
    <row r="314" spans="1:7" ht="32.25" thickBot="1" x14ac:dyDescent="0.3">
      <c r="A314" s="5"/>
      <c r="B314" s="74"/>
      <c r="C314" s="2" t="s">
        <v>12</v>
      </c>
      <c r="D314" s="28"/>
      <c r="E314" s="28"/>
      <c r="F314" s="22" t="e">
        <f t="shared" ref="F314:F315" si="41">E314/D314*100</f>
        <v>#DIV/0!</v>
      </c>
      <c r="G314" s="1"/>
    </row>
    <row r="315" spans="1:7" ht="19.5" thickBot="1" x14ac:dyDescent="0.3">
      <c r="A315" s="6"/>
      <c r="B315" s="75"/>
      <c r="C315" s="3" t="s">
        <v>13</v>
      </c>
      <c r="D315" s="28"/>
      <c r="E315" s="28"/>
      <c r="F315" s="22" t="e">
        <f t="shared" si="41"/>
        <v>#DIV/0!</v>
      </c>
      <c r="G315" s="1"/>
    </row>
    <row r="316" spans="1:7" ht="24.75" thickBot="1" x14ac:dyDescent="0.3">
      <c r="A316" s="5"/>
      <c r="B316" s="73" t="s">
        <v>75</v>
      </c>
      <c r="C316" s="16" t="s">
        <v>8</v>
      </c>
      <c r="D316" s="28"/>
      <c r="E316" s="28"/>
      <c r="F316" s="22"/>
      <c r="G316" s="1"/>
    </row>
    <row r="317" spans="1:7" ht="16.5" thickBot="1" x14ac:dyDescent="0.3">
      <c r="A317" s="5"/>
      <c r="B317" s="74"/>
      <c r="C317" s="2" t="s">
        <v>9</v>
      </c>
      <c r="D317" s="28"/>
      <c r="E317" s="28"/>
      <c r="F317" s="22" t="s">
        <v>28</v>
      </c>
      <c r="G317" s="1"/>
    </row>
    <row r="318" spans="1:7" ht="16.5" thickBot="1" x14ac:dyDescent="0.3">
      <c r="A318" s="5"/>
      <c r="B318" s="74"/>
      <c r="C318" s="2" t="s">
        <v>10</v>
      </c>
      <c r="D318" s="28"/>
      <c r="E318" s="28"/>
      <c r="F318" s="22" t="s">
        <v>28</v>
      </c>
      <c r="G318" s="1"/>
    </row>
    <row r="319" spans="1:7" ht="16.5" thickBot="1" x14ac:dyDescent="0.3">
      <c r="A319" s="5"/>
      <c r="B319" s="74"/>
      <c r="C319" s="2" t="s">
        <v>11</v>
      </c>
      <c r="D319" s="28">
        <v>1914.49</v>
      </c>
      <c r="E319" s="28">
        <v>1914.49</v>
      </c>
      <c r="F319" s="22" t="s">
        <v>28</v>
      </c>
      <c r="G319" s="1"/>
    </row>
    <row r="320" spans="1:7" ht="32.25" thickBot="1" x14ac:dyDescent="0.3">
      <c r="A320" s="5"/>
      <c r="B320" s="74"/>
      <c r="C320" s="2" t="s">
        <v>12</v>
      </c>
      <c r="D320" s="28"/>
      <c r="E320" s="28"/>
      <c r="F320" s="22" t="e">
        <f t="shared" ref="F320:F321" si="42">E320/D320*100</f>
        <v>#DIV/0!</v>
      </c>
      <c r="G320" s="1"/>
    </row>
    <row r="321" spans="1:7" ht="19.5" thickBot="1" x14ac:dyDescent="0.3">
      <c r="A321" s="6"/>
      <c r="B321" s="75"/>
      <c r="C321" s="3" t="s">
        <v>13</v>
      </c>
      <c r="D321" s="28"/>
      <c r="E321" s="28"/>
      <c r="F321" s="22" t="e">
        <f t="shared" si="42"/>
        <v>#DIV/0!</v>
      </c>
      <c r="G321" s="1"/>
    </row>
    <row r="322" spans="1:7" ht="24.75" thickBot="1" x14ac:dyDescent="0.3">
      <c r="A322" s="5"/>
      <c r="B322" s="73" t="s">
        <v>76</v>
      </c>
      <c r="C322" s="16" t="s">
        <v>8</v>
      </c>
      <c r="D322" s="28"/>
      <c r="E322" s="28"/>
      <c r="F322" s="22"/>
      <c r="G322" s="1"/>
    </row>
    <row r="323" spans="1:7" ht="16.5" thickBot="1" x14ac:dyDescent="0.3">
      <c r="A323" s="5"/>
      <c r="B323" s="74"/>
      <c r="C323" s="2" t="s">
        <v>9</v>
      </c>
      <c r="D323" s="28"/>
      <c r="E323" s="28"/>
      <c r="F323" s="22" t="s">
        <v>28</v>
      </c>
      <c r="G323" s="1"/>
    </row>
    <row r="324" spans="1:7" ht="16.5" thickBot="1" x14ac:dyDescent="0.3">
      <c r="A324" s="5"/>
      <c r="B324" s="74"/>
      <c r="C324" s="2" t="s">
        <v>10</v>
      </c>
      <c r="D324" s="28"/>
      <c r="E324" s="28"/>
      <c r="F324" s="22" t="s">
        <v>28</v>
      </c>
      <c r="G324" s="1"/>
    </row>
    <row r="325" spans="1:7" ht="16.5" thickBot="1" x14ac:dyDescent="0.3">
      <c r="A325" s="5"/>
      <c r="B325" s="74"/>
      <c r="C325" s="2" t="s">
        <v>11</v>
      </c>
      <c r="D325" s="28">
        <v>1973.08</v>
      </c>
      <c r="E325" s="28">
        <v>1973.08</v>
      </c>
      <c r="F325" s="22" t="s">
        <v>28</v>
      </c>
      <c r="G325" s="1"/>
    </row>
    <row r="326" spans="1:7" ht="32.25" thickBot="1" x14ac:dyDescent="0.3">
      <c r="A326" s="5"/>
      <c r="B326" s="74"/>
      <c r="C326" s="2" t="s">
        <v>12</v>
      </c>
      <c r="D326" s="28"/>
      <c r="E326" s="28"/>
      <c r="F326" s="22" t="e">
        <f t="shared" ref="F326:F327" si="43">E326/D326*100</f>
        <v>#DIV/0!</v>
      </c>
      <c r="G326" s="1"/>
    </row>
    <row r="327" spans="1:7" ht="19.5" thickBot="1" x14ac:dyDescent="0.3">
      <c r="A327" s="6"/>
      <c r="B327" s="75"/>
      <c r="C327" s="3" t="s">
        <v>13</v>
      </c>
      <c r="D327" s="28"/>
      <c r="E327" s="28"/>
      <c r="F327" s="22" t="e">
        <f t="shared" si="43"/>
        <v>#DIV/0!</v>
      </c>
      <c r="G327" s="1"/>
    </row>
    <row r="328" spans="1:7" ht="24.75" thickBot="1" x14ac:dyDescent="0.3">
      <c r="A328" s="5"/>
      <c r="B328" s="73" t="s">
        <v>77</v>
      </c>
      <c r="C328" s="16" t="s">
        <v>8</v>
      </c>
      <c r="D328" s="28"/>
      <c r="E328" s="28"/>
      <c r="F328" s="22"/>
      <c r="G328" s="1"/>
    </row>
    <row r="329" spans="1:7" ht="16.5" thickBot="1" x14ac:dyDescent="0.3">
      <c r="A329" s="5"/>
      <c r="B329" s="74"/>
      <c r="C329" s="2" t="s">
        <v>9</v>
      </c>
      <c r="D329" s="28"/>
      <c r="E329" s="28"/>
      <c r="F329" s="22" t="s">
        <v>28</v>
      </c>
      <c r="G329" s="1"/>
    </row>
    <row r="330" spans="1:7" ht="16.5" thickBot="1" x14ac:dyDescent="0.3">
      <c r="A330" s="5"/>
      <c r="B330" s="74"/>
      <c r="C330" s="2" t="s">
        <v>10</v>
      </c>
      <c r="D330" s="28"/>
      <c r="E330" s="28"/>
      <c r="F330" s="22" t="s">
        <v>28</v>
      </c>
      <c r="G330" s="1"/>
    </row>
    <row r="331" spans="1:7" ht="16.5" thickBot="1" x14ac:dyDescent="0.3">
      <c r="A331" s="5"/>
      <c r="B331" s="74"/>
      <c r="C331" s="2" t="s">
        <v>11</v>
      </c>
      <c r="D331" s="28">
        <v>2109.35</v>
      </c>
      <c r="E331" s="28">
        <v>2109.35</v>
      </c>
      <c r="F331" s="22" t="s">
        <v>28</v>
      </c>
      <c r="G331" s="1"/>
    </row>
    <row r="332" spans="1:7" ht="32.25" thickBot="1" x14ac:dyDescent="0.3">
      <c r="A332" s="5"/>
      <c r="B332" s="74"/>
      <c r="C332" s="2" t="s">
        <v>12</v>
      </c>
      <c r="D332" s="28"/>
      <c r="E332" s="28"/>
      <c r="F332" s="22" t="e">
        <f t="shared" ref="F332:F333" si="44">E332/D332*100</f>
        <v>#DIV/0!</v>
      </c>
      <c r="G332" s="1"/>
    </row>
    <row r="333" spans="1:7" ht="19.5" thickBot="1" x14ac:dyDescent="0.3">
      <c r="A333" s="6"/>
      <c r="B333" s="75"/>
      <c r="C333" s="3" t="s">
        <v>13</v>
      </c>
      <c r="D333" s="28"/>
      <c r="E333" s="28"/>
      <c r="F333" s="22" t="e">
        <f t="shared" si="44"/>
        <v>#DIV/0!</v>
      </c>
      <c r="G333" s="1"/>
    </row>
    <row r="334" spans="1:7" ht="24.75" thickBot="1" x14ac:dyDescent="0.3">
      <c r="A334" s="5"/>
      <c r="B334" s="73" t="s">
        <v>78</v>
      </c>
      <c r="C334" s="16" t="s">
        <v>8</v>
      </c>
      <c r="D334" s="28"/>
      <c r="E334" s="28"/>
      <c r="F334" s="22"/>
      <c r="G334" s="1"/>
    </row>
    <row r="335" spans="1:7" ht="16.5" thickBot="1" x14ac:dyDescent="0.3">
      <c r="A335" s="5"/>
      <c r="B335" s="74"/>
      <c r="C335" s="2" t="s">
        <v>9</v>
      </c>
      <c r="D335" s="28"/>
      <c r="E335" s="28"/>
      <c r="F335" s="22" t="s">
        <v>28</v>
      </c>
      <c r="G335" s="1"/>
    </row>
    <row r="336" spans="1:7" ht="16.5" thickBot="1" x14ac:dyDescent="0.3">
      <c r="A336" s="5"/>
      <c r="B336" s="74"/>
      <c r="C336" s="2" t="s">
        <v>10</v>
      </c>
      <c r="D336" s="28"/>
      <c r="E336" s="28"/>
      <c r="F336" s="22" t="s">
        <v>28</v>
      </c>
      <c r="G336" s="1"/>
    </row>
    <row r="337" spans="1:7" ht="16.5" thickBot="1" x14ac:dyDescent="0.3">
      <c r="A337" s="5"/>
      <c r="B337" s="74"/>
      <c r="C337" s="2" t="s">
        <v>11</v>
      </c>
      <c r="D337" s="28">
        <v>1422</v>
      </c>
      <c r="E337" s="28"/>
      <c r="F337" s="22" t="s">
        <v>28</v>
      </c>
      <c r="G337" s="1"/>
    </row>
    <row r="338" spans="1:7" ht="32.25" thickBot="1" x14ac:dyDescent="0.3">
      <c r="A338" s="5"/>
      <c r="B338" s="74"/>
      <c r="C338" s="2" t="s">
        <v>12</v>
      </c>
      <c r="D338" s="28"/>
      <c r="E338" s="28"/>
      <c r="F338" s="22" t="e">
        <f t="shared" ref="F338:F339" si="45">E338/D338*100</f>
        <v>#DIV/0!</v>
      </c>
      <c r="G338" s="1"/>
    </row>
    <row r="339" spans="1:7" ht="19.5" thickBot="1" x14ac:dyDescent="0.3">
      <c r="A339" s="6"/>
      <c r="B339" s="75"/>
      <c r="C339" s="3" t="s">
        <v>13</v>
      </c>
      <c r="D339" s="28"/>
      <c r="E339" s="28"/>
      <c r="F339" s="22" t="e">
        <f t="shared" si="45"/>
        <v>#DIV/0!</v>
      </c>
      <c r="G339" s="1"/>
    </row>
    <row r="340" spans="1:7" ht="24.75" thickBot="1" x14ac:dyDescent="0.3">
      <c r="A340" s="5"/>
      <c r="B340" s="73" t="s">
        <v>79</v>
      </c>
      <c r="C340" s="16" t="s">
        <v>8</v>
      </c>
      <c r="D340" s="28"/>
      <c r="E340" s="28"/>
      <c r="F340" s="22"/>
      <c r="G340" s="1"/>
    </row>
    <row r="341" spans="1:7" ht="16.5" thickBot="1" x14ac:dyDescent="0.3">
      <c r="A341" s="5"/>
      <c r="B341" s="74"/>
      <c r="C341" s="2" t="s">
        <v>9</v>
      </c>
      <c r="D341" s="28"/>
      <c r="E341" s="28"/>
      <c r="F341" s="22" t="s">
        <v>28</v>
      </c>
      <c r="G341" s="1"/>
    </row>
    <row r="342" spans="1:7" ht="16.5" thickBot="1" x14ac:dyDescent="0.3">
      <c r="A342" s="5"/>
      <c r="B342" s="74"/>
      <c r="C342" s="2" t="s">
        <v>10</v>
      </c>
      <c r="D342" s="28"/>
      <c r="E342" s="28"/>
      <c r="F342" s="22" t="s">
        <v>28</v>
      </c>
      <c r="G342" s="1"/>
    </row>
    <row r="343" spans="1:7" ht="16.5" thickBot="1" x14ac:dyDescent="0.3">
      <c r="A343" s="5"/>
      <c r="B343" s="74"/>
      <c r="C343" s="2" t="s">
        <v>11</v>
      </c>
      <c r="D343" s="28">
        <v>823.18</v>
      </c>
      <c r="E343" s="28">
        <v>74.8</v>
      </c>
      <c r="F343" s="22" t="s">
        <v>28</v>
      </c>
      <c r="G343" s="1"/>
    </row>
    <row r="344" spans="1:7" ht="32.25" thickBot="1" x14ac:dyDescent="0.3">
      <c r="A344" s="5"/>
      <c r="B344" s="74"/>
      <c r="C344" s="2" t="s">
        <v>12</v>
      </c>
      <c r="D344" s="28"/>
      <c r="E344" s="28"/>
      <c r="F344" s="22" t="e">
        <f t="shared" ref="F344:F345" si="46">E344/D344*100</f>
        <v>#DIV/0!</v>
      </c>
      <c r="G344" s="1"/>
    </row>
    <row r="345" spans="1:7" ht="19.5" thickBot="1" x14ac:dyDescent="0.3">
      <c r="A345" s="6"/>
      <c r="B345" s="75"/>
      <c r="C345" s="3" t="s">
        <v>13</v>
      </c>
      <c r="D345" s="28"/>
      <c r="E345" s="28"/>
      <c r="F345" s="22" t="e">
        <f t="shared" si="46"/>
        <v>#DIV/0!</v>
      </c>
      <c r="G345" s="1"/>
    </row>
    <row r="346" spans="1:7" ht="24.75" thickBot="1" x14ac:dyDescent="0.3">
      <c r="A346" s="5"/>
      <c r="B346" s="73" t="s">
        <v>80</v>
      </c>
      <c r="C346" s="16" t="s">
        <v>8</v>
      </c>
      <c r="D346" s="28"/>
      <c r="E346" s="28"/>
      <c r="F346" s="22"/>
      <c r="G346" s="1"/>
    </row>
    <row r="347" spans="1:7" ht="16.5" thickBot="1" x14ac:dyDescent="0.3">
      <c r="A347" s="5"/>
      <c r="B347" s="74"/>
      <c r="C347" s="2" t="s">
        <v>9</v>
      </c>
      <c r="D347" s="28"/>
      <c r="E347" s="28"/>
      <c r="F347" s="22"/>
      <c r="G347" s="1"/>
    </row>
    <row r="348" spans="1:7" ht="16.5" thickBot="1" x14ac:dyDescent="0.3">
      <c r="A348" s="5"/>
      <c r="B348" s="74"/>
      <c r="C348" s="2" t="s">
        <v>10</v>
      </c>
      <c r="D348" s="28"/>
      <c r="E348" s="28"/>
      <c r="F348" s="22"/>
      <c r="G348" s="1"/>
    </row>
    <row r="349" spans="1:7" ht="16.5" thickBot="1" x14ac:dyDescent="0.3">
      <c r="A349" s="5"/>
      <c r="B349" s="74"/>
      <c r="C349" s="2" t="s">
        <v>11</v>
      </c>
      <c r="D349" s="26">
        <v>57.9</v>
      </c>
      <c r="E349" s="26">
        <v>30</v>
      </c>
      <c r="F349" s="22"/>
      <c r="G349" s="1"/>
    </row>
    <row r="350" spans="1:7" ht="32.25" thickBot="1" x14ac:dyDescent="0.3">
      <c r="A350" s="5"/>
      <c r="B350" s="74"/>
      <c r="C350" s="2" t="s">
        <v>12</v>
      </c>
      <c r="D350" s="28"/>
      <c r="E350" s="28"/>
      <c r="F350" s="22"/>
      <c r="G350" s="1"/>
    </row>
    <row r="351" spans="1:7" ht="19.5" thickBot="1" x14ac:dyDescent="0.3">
      <c r="A351" s="6"/>
      <c r="B351" s="75"/>
      <c r="C351" s="3" t="s">
        <v>13</v>
      </c>
      <c r="D351" s="28"/>
      <c r="E351" s="28"/>
      <c r="F351" s="22"/>
      <c r="G351" s="1"/>
    </row>
    <row r="352" spans="1:7" ht="63.75" customHeight="1" thickBot="1" x14ac:dyDescent="0.3">
      <c r="A352" s="5"/>
      <c r="B352" s="73" t="s">
        <v>81</v>
      </c>
      <c r="C352" s="16" t="s">
        <v>8</v>
      </c>
      <c r="D352" s="28"/>
      <c r="E352" s="28"/>
      <c r="F352" s="22"/>
      <c r="G352" s="1"/>
    </row>
    <row r="353" spans="1:7" ht="16.5" thickBot="1" x14ac:dyDescent="0.3">
      <c r="A353" s="5"/>
      <c r="B353" s="74"/>
      <c r="C353" s="2" t="s">
        <v>9</v>
      </c>
      <c r="D353" s="28"/>
      <c r="E353" s="28"/>
      <c r="F353" s="22"/>
      <c r="G353" s="1"/>
    </row>
    <row r="354" spans="1:7" ht="16.5" thickBot="1" x14ac:dyDescent="0.3">
      <c r="A354" s="5"/>
      <c r="B354" s="74"/>
      <c r="C354" s="2" t="s">
        <v>10</v>
      </c>
      <c r="D354" s="26">
        <v>12654.24</v>
      </c>
      <c r="E354" s="26">
        <v>12531.341689999999</v>
      </c>
      <c r="F354" s="22"/>
      <c r="G354" s="1"/>
    </row>
    <row r="355" spans="1:7" ht="16.5" thickBot="1" x14ac:dyDescent="0.3">
      <c r="A355" s="5"/>
      <c r="B355" s="74"/>
      <c r="C355" s="2" t="s">
        <v>11</v>
      </c>
      <c r="D355" s="28"/>
      <c r="E355" s="28"/>
      <c r="F355" s="22"/>
      <c r="G355" s="1"/>
    </row>
    <row r="356" spans="1:7" ht="32.25" thickBot="1" x14ac:dyDescent="0.3">
      <c r="A356" s="5"/>
      <c r="B356" s="74"/>
      <c r="C356" s="2" t="s">
        <v>12</v>
      </c>
      <c r="D356" s="28"/>
      <c r="E356" s="28"/>
      <c r="F356" s="22"/>
      <c r="G356" s="1"/>
    </row>
    <row r="357" spans="1:7" ht="19.5" thickBot="1" x14ac:dyDescent="0.3">
      <c r="A357" s="6"/>
      <c r="B357" s="75"/>
      <c r="C357" s="3" t="s">
        <v>13</v>
      </c>
      <c r="D357" s="28"/>
      <c r="E357" s="28"/>
      <c r="F357" s="22"/>
      <c r="G357" s="1"/>
    </row>
    <row r="358" spans="1:7" ht="32.25" customHeight="1" thickBot="1" x14ac:dyDescent="0.3">
      <c r="A358" s="5"/>
      <c r="B358" s="73" t="s">
        <v>82</v>
      </c>
      <c r="C358" s="16" t="s">
        <v>8</v>
      </c>
      <c r="D358" s="28"/>
      <c r="E358" s="28"/>
      <c r="F358" s="22"/>
      <c r="G358" s="1"/>
    </row>
    <row r="359" spans="1:7" ht="16.5" thickBot="1" x14ac:dyDescent="0.3">
      <c r="A359" s="5"/>
      <c r="B359" s="74"/>
      <c r="C359" s="2" t="s">
        <v>9</v>
      </c>
      <c r="D359" s="26">
        <v>39062.47</v>
      </c>
      <c r="E359" s="26">
        <v>39062.47</v>
      </c>
      <c r="F359" s="22"/>
      <c r="G359" s="1"/>
    </row>
    <row r="360" spans="1:7" ht="16.5" thickBot="1" x14ac:dyDescent="0.3">
      <c r="A360" s="5"/>
      <c r="B360" s="74"/>
      <c r="C360" s="2" t="s">
        <v>10</v>
      </c>
      <c r="D360" s="28"/>
      <c r="E360" s="28"/>
      <c r="F360" s="22"/>
      <c r="G360" s="1"/>
    </row>
    <row r="361" spans="1:7" ht="16.5" thickBot="1" x14ac:dyDescent="0.3">
      <c r="A361" s="5"/>
      <c r="B361" s="74"/>
      <c r="C361" s="2" t="s">
        <v>11</v>
      </c>
      <c r="D361" s="28"/>
      <c r="E361" s="28"/>
      <c r="F361" s="22"/>
      <c r="G361" s="1"/>
    </row>
    <row r="362" spans="1:7" ht="32.25" thickBot="1" x14ac:dyDescent="0.3">
      <c r="A362" s="5"/>
      <c r="B362" s="74"/>
      <c r="C362" s="2" t="s">
        <v>12</v>
      </c>
      <c r="D362" s="28"/>
      <c r="E362" s="28"/>
      <c r="F362" s="22"/>
      <c r="G362" s="1"/>
    </row>
    <row r="363" spans="1:7" ht="19.5" thickBot="1" x14ac:dyDescent="0.3">
      <c r="A363" s="6"/>
      <c r="B363" s="75"/>
      <c r="C363" s="3" t="s">
        <v>13</v>
      </c>
      <c r="D363" s="28"/>
      <c r="E363" s="28"/>
      <c r="F363" s="22"/>
      <c r="G363" s="1"/>
    </row>
    <row r="364" spans="1:7" ht="24.75" thickBot="1" x14ac:dyDescent="0.3">
      <c r="A364" s="5"/>
      <c r="B364" s="4"/>
      <c r="C364" s="16" t="s">
        <v>8</v>
      </c>
      <c r="D364" s="28"/>
      <c r="E364" s="28"/>
      <c r="F364" s="22"/>
      <c r="G364" s="1"/>
    </row>
    <row r="365" spans="1:7" ht="16.5" thickBot="1" x14ac:dyDescent="0.3">
      <c r="A365" s="5"/>
      <c r="B365" s="5"/>
      <c r="C365" s="2" t="s">
        <v>9</v>
      </c>
      <c r="D365" s="28"/>
      <c r="E365" s="28"/>
      <c r="F365" s="22"/>
      <c r="G365" s="1"/>
    </row>
    <row r="366" spans="1:7" ht="16.5" thickBot="1" x14ac:dyDescent="0.3">
      <c r="A366" s="5"/>
      <c r="B366" s="5"/>
      <c r="C366" s="2" t="s">
        <v>10</v>
      </c>
      <c r="D366" s="28"/>
      <c r="E366" s="28"/>
      <c r="F366" s="22"/>
      <c r="G366" s="1"/>
    </row>
    <row r="367" spans="1:7" ht="16.5" thickBot="1" x14ac:dyDescent="0.3">
      <c r="A367" s="5"/>
      <c r="B367" s="5"/>
      <c r="C367" s="2" t="s">
        <v>11</v>
      </c>
      <c r="D367" s="28"/>
      <c r="E367" s="28"/>
      <c r="F367" s="22"/>
      <c r="G367" s="1"/>
    </row>
    <row r="368" spans="1:7" ht="32.25" thickBot="1" x14ac:dyDescent="0.3">
      <c r="A368" s="5"/>
      <c r="B368" s="5"/>
      <c r="C368" s="2" t="s">
        <v>12</v>
      </c>
      <c r="D368" s="28"/>
      <c r="E368" s="28"/>
      <c r="F368" s="22"/>
      <c r="G368" s="1"/>
    </row>
    <row r="369" spans="1:7" ht="19.5" thickBot="1" x14ac:dyDescent="0.3">
      <c r="A369" s="6"/>
      <c r="B369" s="6"/>
      <c r="C369" s="3" t="s">
        <v>13</v>
      </c>
      <c r="D369" s="28"/>
      <c r="E369" s="28"/>
      <c r="F369" s="22"/>
      <c r="G369" s="1"/>
    </row>
    <row r="370" spans="1:7" s="14" customFormat="1" ht="63.75" thickBot="1" x14ac:dyDescent="0.3">
      <c r="A370" s="17">
        <v>14</v>
      </c>
      <c r="B370" s="11" t="s">
        <v>30</v>
      </c>
      <c r="C370" s="12" t="s">
        <v>8</v>
      </c>
      <c r="D370" s="32">
        <v>100</v>
      </c>
      <c r="E370" s="32">
        <v>100</v>
      </c>
      <c r="F370" s="24">
        <f t="shared" si="10"/>
        <v>100</v>
      </c>
      <c r="G370" s="13"/>
    </row>
    <row r="371" spans="1:7" ht="16.5" thickBot="1" x14ac:dyDescent="0.3">
      <c r="A371" s="62"/>
      <c r="B371" s="64"/>
      <c r="C371" s="2" t="s">
        <v>9</v>
      </c>
      <c r="D371" s="28"/>
      <c r="E371" s="28"/>
      <c r="F371" s="22"/>
      <c r="G371" s="1"/>
    </row>
    <row r="372" spans="1:7" ht="16.5" thickBot="1" x14ac:dyDescent="0.3">
      <c r="A372" s="62"/>
      <c r="B372" s="64"/>
      <c r="C372" s="2" t="s">
        <v>10</v>
      </c>
      <c r="D372" s="28"/>
      <c r="E372" s="28"/>
      <c r="F372" s="22"/>
      <c r="G372" s="1"/>
    </row>
    <row r="373" spans="1:7" ht="16.5" thickBot="1" x14ac:dyDescent="0.3">
      <c r="A373" s="62"/>
      <c r="B373" s="64"/>
      <c r="C373" s="2" t="s">
        <v>11</v>
      </c>
      <c r="D373" s="31">
        <v>100</v>
      </c>
      <c r="E373" s="31">
        <v>100</v>
      </c>
      <c r="F373" s="22">
        <f t="shared" ref="F373" si="47">E373/D373*100</f>
        <v>100</v>
      </c>
      <c r="G373" s="1"/>
    </row>
    <row r="374" spans="1:7" ht="32.25" thickBot="1" x14ac:dyDescent="0.3">
      <c r="A374" s="62"/>
      <c r="B374" s="64"/>
      <c r="C374" s="2" t="s">
        <v>12</v>
      </c>
      <c r="D374" s="28"/>
      <c r="E374" s="28"/>
      <c r="F374" s="22"/>
      <c r="G374" s="1"/>
    </row>
    <row r="375" spans="1:7" ht="19.5" thickBot="1" x14ac:dyDescent="0.3">
      <c r="A375" s="63"/>
      <c r="B375" s="65"/>
      <c r="C375" s="3" t="s">
        <v>13</v>
      </c>
      <c r="D375" s="28"/>
      <c r="E375" s="28"/>
      <c r="F375" s="22"/>
      <c r="G375" s="1"/>
    </row>
    <row r="376" spans="1:7" ht="79.5" thickBot="1" x14ac:dyDescent="0.3">
      <c r="A376" s="5">
        <v>15</v>
      </c>
      <c r="B376" s="8" t="s">
        <v>31</v>
      </c>
      <c r="C376" s="2" t="s">
        <v>8</v>
      </c>
      <c r="D376" s="31">
        <v>100</v>
      </c>
      <c r="E376" s="31">
        <v>38.56</v>
      </c>
      <c r="F376" s="22">
        <f t="shared" si="10"/>
        <v>38.56</v>
      </c>
      <c r="G376" s="1"/>
    </row>
    <row r="377" spans="1:7" ht="16.5" thickBot="1" x14ac:dyDescent="0.3">
      <c r="A377" s="62"/>
      <c r="B377" s="64"/>
      <c r="C377" s="2" t="s">
        <v>9</v>
      </c>
      <c r="D377" s="28"/>
      <c r="E377" s="28"/>
      <c r="F377" s="22"/>
      <c r="G377" s="1"/>
    </row>
    <row r="378" spans="1:7" ht="16.5" thickBot="1" x14ac:dyDescent="0.3">
      <c r="A378" s="62"/>
      <c r="B378" s="64"/>
      <c r="C378" s="2" t="s">
        <v>10</v>
      </c>
      <c r="D378" s="28"/>
      <c r="E378" s="28"/>
      <c r="F378" s="22"/>
      <c r="G378" s="1"/>
    </row>
    <row r="379" spans="1:7" ht="16.5" thickBot="1" x14ac:dyDescent="0.3">
      <c r="A379" s="62"/>
      <c r="B379" s="64"/>
      <c r="C379" s="2" t="s">
        <v>11</v>
      </c>
      <c r="D379" s="31">
        <v>100</v>
      </c>
      <c r="E379" s="31">
        <v>38.56</v>
      </c>
      <c r="F379" s="22">
        <f t="shared" ref="F379" si="48">E379/D379*100</f>
        <v>38.56</v>
      </c>
      <c r="G379" s="1"/>
    </row>
    <row r="380" spans="1:7" ht="32.25" thickBot="1" x14ac:dyDescent="0.3">
      <c r="A380" s="62"/>
      <c r="B380" s="64"/>
      <c r="C380" s="2" t="s">
        <v>12</v>
      </c>
      <c r="D380" s="28"/>
      <c r="E380" s="28"/>
      <c r="F380" s="22"/>
      <c r="G380" s="1"/>
    </row>
    <row r="381" spans="1:7" ht="19.5" thickBot="1" x14ac:dyDescent="0.3">
      <c r="A381" s="63"/>
      <c r="B381" s="65"/>
      <c r="C381" s="3" t="s">
        <v>13</v>
      </c>
      <c r="D381" s="28"/>
      <c r="E381" s="28"/>
      <c r="F381" s="22"/>
      <c r="G381" s="1"/>
    </row>
    <row r="382" spans="1:7" ht="63.75" thickBot="1" x14ac:dyDescent="0.3">
      <c r="A382" s="5">
        <v>16</v>
      </c>
      <c r="B382" s="8" t="s">
        <v>32</v>
      </c>
      <c r="C382" s="2" t="s">
        <v>8</v>
      </c>
      <c r="D382" s="31"/>
      <c r="E382" s="31"/>
      <c r="F382" s="23"/>
      <c r="G382" s="1"/>
    </row>
    <row r="383" spans="1:7" ht="16.5" thickBot="1" x14ac:dyDescent="0.3">
      <c r="A383" s="62"/>
      <c r="B383" s="64"/>
      <c r="C383" s="2" t="s">
        <v>9</v>
      </c>
      <c r="D383" s="31"/>
      <c r="E383" s="31"/>
      <c r="F383" s="23"/>
      <c r="G383" s="1"/>
    </row>
    <row r="384" spans="1:7" ht="16.5" thickBot="1" x14ac:dyDescent="0.3">
      <c r="A384" s="62"/>
      <c r="B384" s="64"/>
      <c r="C384" s="2" t="s">
        <v>10</v>
      </c>
      <c r="D384" s="31"/>
      <c r="E384" s="31"/>
      <c r="F384" s="23"/>
      <c r="G384" s="1"/>
    </row>
    <row r="385" spans="1:7" ht="16.5" thickBot="1" x14ac:dyDescent="0.3">
      <c r="A385" s="62"/>
      <c r="B385" s="64"/>
      <c r="C385" s="2" t="s">
        <v>11</v>
      </c>
      <c r="D385" s="31"/>
      <c r="E385" s="31"/>
      <c r="F385" s="23"/>
      <c r="G385" s="1"/>
    </row>
    <row r="386" spans="1:7" ht="32.25" thickBot="1" x14ac:dyDescent="0.3">
      <c r="A386" s="62"/>
      <c r="B386" s="64"/>
      <c r="C386" s="2" t="s">
        <v>12</v>
      </c>
      <c r="D386" s="31"/>
      <c r="E386" s="31"/>
      <c r="F386" s="23"/>
      <c r="G386" s="1"/>
    </row>
    <row r="387" spans="1:7" ht="19.5" thickBot="1" x14ac:dyDescent="0.3">
      <c r="A387" s="63"/>
      <c r="B387" s="65"/>
      <c r="C387" s="3" t="s">
        <v>13</v>
      </c>
      <c r="D387" s="31"/>
      <c r="E387" s="31"/>
      <c r="F387" s="23"/>
      <c r="G387" s="1"/>
    </row>
    <row r="388" spans="1:7" ht="48" thickBot="1" x14ac:dyDescent="0.3">
      <c r="A388" s="5">
        <v>17</v>
      </c>
      <c r="B388" s="8" t="s">
        <v>33</v>
      </c>
      <c r="C388" s="2" t="s">
        <v>8</v>
      </c>
      <c r="D388" s="31">
        <v>90</v>
      </c>
      <c r="E388" s="31">
        <v>90</v>
      </c>
      <c r="F388" s="22">
        <f t="shared" si="10"/>
        <v>100</v>
      </c>
      <c r="G388" s="1"/>
    </row>
    <row r="389" spans="1:7" ht="16.5" thickBot="1" x14ac:dyDescent="0.3">
      <c r="A389" s="62"/>
      <c r="B389" s="64"/>
      <c r="C389" s="2" t="s">
        <v>9</v>
      </c>
      <c r="D389" s="28"/>
      <c r="E389" s="28"/>
      <c r="F389" s="22"/>
      <c r="G389" s="1"/>
    </row>
    <row r="390" spans="1:7" ht="16.5" thickBot="1" x14ac:dyDescent="0.3">
      <c r="A390" s="62"/>
      <c r="B390" s="64"/>
      <c r="C390" s="2" t="s">
        <v>10</v>
      </c>
      <c r="D390" s="28"/>
      <c r="E390" s="28"/>
      <c r="F390" s="22"/>
      <c r="G390" s="1"/>
    </row>
    <row r="391" spans="1:7" ht="16.5" thickBot="1" x14ac:dyDescent="0.3">
      <c r="A391" s="62"/>
      <c r="B391" s="64"/>
      <c r="C391" s="2" t="s">
        <v>11</v>
      </c>
      <c r="D391" s="31">
        <v>90</v>
      </c>
      <c r="E391" s="31">
        <v>90</v>
      </c>
      <c r="F391" s="22">
        <f t="shared" ref="F391" si="49">E391/D391*100</f>
        <v>100</v>
      </c>
      <c r="G391" s="1"/>
    </row>
    <row r="392" spans="1:7" ht="32.25" thickBot="1" x14ac:dyDescent="0.3">
      <c r="A392" s="62"/>
      <c r="B392" s="64"/>
      <c r="C392" s="2" t="s">
        <v>12</v>
      </c>
      <c r="D392" s="28"/>
      <c r="E392" s="28"/>
      <c r="F392" s="22"/>
      <c r="G392" s="1"/>
    </row>
    <row r="393" spans="1:7" ht="19.5" thickBot="1" x14ac:dyDescent="0.3">
      <c r="A393" s="63"/>
      <c r="B393" s="65"/>
      <c r="C393" s="3" t="s">
        <v>13</v>
      </c>
      <c r="D393" s="28"/>
      <c r="E393" s="28"/>
      <c r="F393" s="22"/>
      <c r="G393" s="1"/>
    </row>
    <row r="394" spans="1:7" ht="63.75" thickBot="1" x14ac:dyDescent="0.3">
      <c r="A394" s="5">
        <v>18</v>
      </c>
      <c r="B394" s="8" t="s">
        <v>34</v>
      </c>
      <c r="C394" s="2" t="s">
        <v>8</v>
      </c>
      <c r="D394" s="31">
        <v>37511.49</v>
      </c>
      <c r="E394" s="31">
        <v>37507.480000000003</v>
      </c>
      <c r="F394" s="22">
        <f t="shared" si="10"/>
        <v>99.989309942100419</v>
      </c>
      <c r="G394" s="1"/>
    </row>
    <row r="395" spans="1:7" ht="16.5" hidden="1" thickBot="1" x14ac:dyDescent="0.3">
      <c r="A395" s="5"/>
      <c r="B395" s="10"/>
      <c r="C395" s="2"/>
      <c r="D395" s="39">
        <f>SUM(D396:D398)</f>
        <v>37511.486199999999</v>
      </c>
      <c r="E395" s="39">
        <f>SUM(E396:E398)</f>
        <v>37507.479419999996</v>
      </c>
      <c r="F395" s="22"/>
      <c r="G395" s="1"/>
    </row>
    <row r="396" spans="1:7" ht="16.5" thickBot="1" x14ac:dyDescent="0.3">
      <c r="A396" s="62"/>
      <c r="B396" s="64"/>
      <c r="C396" s="2" t="s">
        <v>9</v>
      </c>
      <c r="D396" s="28">
        <v>40.79</v>
      </c>
      <c r="E396" s="28">
        <v>40.79</v>
      </c>
      <c r="F396" s="22">
        <f t="shared" si="10"/>
        <v>100</v>
      </c>
      <c r="G396" s="1"/>
    </row>
    <row r="397" spans="1:7" ht="16.5" thickBot="1" x14ac:dyDescent="0.3">
      <c r="A397" s="62"/>
      <c r="B397" s="64"/>
      <c r="C397" s="2" t="s">
        <v>10</v>
      </c>
      <c r="D397" s="28">
        <v>1091.8822600000001</v>
      </c>
      <c r="E397" s="28">
        <v>1091.8822600000001</v>
      </c>
      <c r="F397" s="22">
        <f t="shared" si="10"/>
        <v>100</v>
      </c>
      <c r="G397" s="1"/>
    </row>
    <row r="398" spans="1:7" ht="16.5" thickBot="1" x14ac:dyDescent="0.3">
      <c r="A398" s="62"/>
      <c r="B398" s="64"/>
      <c r="C398" s="2" t="s">
        <v>11</v>
      </c>
      <c r="D398" s="28">
        <v>36378.81394</v>
      </c>
      <c r="E398" s="28">
        <v>36374.807159999997</v>
      </c>
      <c r="F398" s="22">
        <f t="shared" si="10"/>
        <v>99.988985952080213</v>
      </c>
      <c r="G398" s="1"/>
    </row>
    <row r="399" spans="1:7" ht="32.25" thickBot="1" x14ac:dyDescent="0.3">
      <c r="A399" s="62"/>
      <c r="B399" s="64"/>
      <c r="C399" s="2" t="s">
        <v>12</v>
      </c>
      <c r="D399" s="28"/>
      <c r="E399" s="28"/>
      <c r="F399" s="22"/>
      <c r="G399" s="1"/>
    </row>
    <row r="400" spans="1:7" ht="19.5" thickBot="1" x14ac:dyDescent="0.3">
      <c r="A400" s="63"/>
      <c r="B400" s="65"/>
      <c r="C400" s="3" t="s">
        <v>13</v>
      </c>
      <c r="D400" s="28"/>
      <c r="E400" s="28"/>
      <c r="F400" s="22"/>
      <c r="G400" s="1"/>
    </row>
    <row r="401" spans="1:7" ht="47.25" customHeight="1" thickBot="1" x14ac:dyDescent="0.3">
      <c r="A401" s="5">
        <v>19</v>
      </c>
      <c r="B401" s="8" t="s">
        <v>35</v>
      </c>
      <c r="C401" s="2" t="s">
        <v>8</v>
      </c>
      <c r="D401" s="31">
        <v>521397.44</v>
      </c>
      <c r="E401" s="31">
        <v>517408.73</v>
      </c>
      <c r="F401" s="22">
        <f t="shared" si="10"/>
        <v>99.234996243940131</v>
      </c>
      <c r="G401" s="1"/>
    </row>
    <row r="402" spans="1:7" ht="16.5" hidden="1" thickBot="1" x14ac:dyDescent="0.3">
      <c r="A402" s="5"/>
      <c r="B402" s="10"/>
      <c r="C402" s="2"/>
      <c r="D402" s="39">
        <f>SUM(D403:D405)</f>
        <v>521397.43988999998</v>
      </c>
      <c r="E402" s="39">
        <f>SUM(E403:E405)</f>
        <v>517408.73242999997</v>
      </c>
      <c r="F402" s="22"/>
      <c r="G402" s="1"/>
    </row>
    <row r="403" spans="1:7" ht="16.5" thickBot="1" x14ac:dyDescent="0.3">
      <c r="A403" s="62"/>
      <c r="B403" s="64"/>
      <c r="C403" s="2" t="s">
        <v>9</v>
      </c>
      <c r="D403" s="28">
        <v>203343.59031</v>
      </c>
      <c r="E403" s="28">
        <v>199380.07592</v>
      </c>
      <c r="F403" s="22"/>
      <c r="G403" s="1"/>
    </row>
    <row r="404" spans="1:7" ht="16.5" thickBot="1" x14ac:dyDescent="0.3">
      <c r="A404" s="62"/>
      <c r="B404" s="64"/>
      <c r="C404" s="2" t="s">
        <v>10</v>
      </c>
      <c r="D404" s="28">
        <v>316653.84957999998</v>
      </c>
      <c r="E404" s="28">
        <v>316628.65651</v>
      </c>
      <c r="F404" s="22"/>
      <c r="G404" s="1"/>
    </row>
    <row r="405" spans="1:7" ht="16.5" thickBot="1" x14ac:dyDescent="0.3">
      <c r="A405" s="62"/>
      <c r="B405" s="64"/>
      <c r="C405" s="2" t="s">
        <v>11</v>
      </c>
      <c r="D405" s="28">
        <v>1400</v>
      </c>
      <c r="E405" s="28">
        <v>1400</v>
      </c>
      <c r="F405" s="22"/>
      <c r="G405" s="1"/>
    </row>
    <row r="406" spans="1:7" ht="32.25" thickBot="1" x14ac:dyDescent="0.3">
      <c r="A406" s="62"/>
      <c r="B406" s="64"/>
      <c r="C406" s="2" t="s">
        <v>12</v>
      </c>
      <c r="D406" s="28"/>
      <c r="E406" s="28"/>
      <c r="F406" s="22"/>
      <c r="G406" s="1"/>
    </row>
    <row r="407" spans="1:7" ht="19.5" thickBot="1" x14ac:dyDescent="0.3">
      <c r="A407" s="63"/>
      <c r="B407" s="65"/>
      <c r="C407" s="3" t="s">
        <v>13</v>
      </c>
      <c r="D407" s="28"/>
      <c r="E407" s="28"/>
      <c r="F407" s="22"/>
      <c r="G407" s="1"/>
    </row>
    <row r="408" spans="1:7" ht="48" customHeight="1" thickBot="1" x14ac:dyDescent="0.3">
      <c r="A408" s="5">
        <v>20</v>
      </c>
      <c r="B408" s="66" t="s">
        <v>36</v>
      </c>
      <c r="C408" s="2" t="s">
        <v>8</v>
      </c>
      <c r="D408" s="31">
        <v>437.5</v>
      </c>
      <c r="E408" s="40">
        <v>437.5</v>
      </c>
      <c r="F408" s="22">
        <f t="shared" ref="F408" si="50">E408/D408*100</f>
        <v>100</v>
      </c>
      <c r="G408" s="1"/>
    </row>
    <row r="409" spans="1:7" ht="16.5" thickBot="1" x14ac:dyDescent="0.3">
      <c r="A409" s="62"/>
      <c r="B409" s="67"/>
      <c r="C409" s="2" t="s">
        <v>9</v>
      </c>
      <c r="D409" s="28"/>
      <c r="E409" s="28"/>
      <c r="F409" s="22"/>
      <c r="G409" s="1"/>
    </row>
    <row r="410" spans="1:7" ht="16.5" thickBot="1" x14ac:dyDescent="0.3">
      <c r="A410" s="62"/>
      <c r="B410" s="67"/>
      <c r="C410" s="2" t="s">
        <v>10</v>
      </c>
      <c r="D410" s="28"/>
      <c r="E410" s="28"/>
      <c r="F410" s="22"/>
      <c r="G410" s="1"/>
    </row>
    <row r="411" spans="1:7" ht="16.5" thickBot="1" x14ac:dyDescent="0.3">
      <c r="A411" s="62"/>
      <c r="B411" s="67"/>
      <c r="C411" s="2" t="s">
        <v>11</v>
      </c>
      <c r="D411" s="31">
        <v>437.5</v>
      </c>
      <c r="E411" s="40">
        <v>437.5</v>
      </c>
      <c r="F411" s="22">
        <f t="shared" ref="F411" si="51">E411/D411*100</f>
        <v>100</v>
      </c>
      <c r="G411" s="1"/>
    </row>
    <row r="412" spans="1:7" ht="32.25" thickBot="1" x14ac:dyDescent="0.3">
      <c r="A412" s="62"/>
      <c r="B412" s="67"/>
      <c r="C412" s="2" t="s">
        <v>12</v>
      </c>
      <c r="D412" s="28"/>
      <c r="E412" s="28"/>
      <c r="F412" s="22"/>
      <c r="G412" s="1"/>
    </row>
    <row r="413" spans="1:7" ht="19.5" thickBot="1" x14ac:dyDescent="0.3">
      <c r="A413" s="63"/>
      <c r="B413" s="68"/>
      <c r="C413" s="3" t="s">
        <v>13</v>
      </c>
      <c r="D413" s="28"/>
      <c r="E413" s="28"/>
      <c r="F413" s="22"/>
      <c r="G413" s="1"/>
    </row>
    <row r="414" spans="1:7" ht="16.5" thickBot="1" x14ac:dyDescent="0.3">
      <c r="A414" s="69"/>
      <c r="B414" s="70" t="s">
        <v>83</v>
      </c>
      <c r="C414" s="2" t="s">
        <v>8</v>
      </c>
      <c r="D414" s="31">
        <f>SUM(D415:D417)</f>
        <v>1667133.90545</v>
      </c>
      <c r="E414" s="31">
        <f>SUM(E415:E417)</f>
        <v>1612110.32424</v>
      </c>
      <c r="F414" s="22"/>
      <c r="G414" s="1"/>
    </row>
    <row r="415" spans="1:7" ht="16.5" thickBot="1" x14ac:dyDescent="0.3">
      <c r="A415" s="62"/>
      <c r="B415" s="71"/>
      <c r="C415" s="2" t="s">
        <v>9</v>
      </c>
      <c r="D415" s="28">
        <f>D9+D15+D21+D27+D33+D39+D45+D52+D106+D112+D118+D124+D131+D371+D377+D383+D389+D396+D403+D409</f>
        <v>275454.53976000001</v>
      </c>
      <c r="E415" s="28">
        <f>E9+E15+E21+E27+E33+E39+E45+E52+E106+E112+E118+E124+E131+E371+E377+E383+E389+E396+E403+E409</f>
        <v>271419.42537000001</v>
      </c>
      <c r="F415" s="22"/>
      <c r="G415" s="1"/>
    </row>
    <row r="416" spans="1:7" ht="16.5" thickBot="1" x14ac:dyDescent="0.3">
      <c r="A416" s="62"/>
      <c r="B416" s="71"/>
      <c r="C416" s="2" t="s">
        <v>10</v>
      </c>
      <c r="D416" s="28">
        <f t="shared" ref="D416:E417" si="52">D10+D16+D22+D28+D34+D40+D46+D53+D107+D113+D119+D125+D132+D372+D378+D384+D390+D397+D404+D410</f>
        <v>896554.36682999996</v>
      </c>
      <c r="E416" s="28">
        <f t="shared" si="52"/>
        <v>871612.34342999989</v>
      </c>
      <c r="F416" s="22"/>
      <c r="G416" s="1"/>
    </row>
    <row r="417" spans="1:7" ht="16.5" thickBot="1" x14ac:dyDescent="0.3">
      <c r="A417" s="62"/>
      <c r="B417" s="71"/>
      <c r="C417" s="2" t="s">
        <v>11</v>
      </c>
      <c r="D417" s="28">
        <f t="shared" si="52"/>
        <v>495124.99886000005</v>
      </c>
      <c r="E417" s="28">
        <f t="shared" si="52"/>
        <v>469078.55544000003</v>
      </c>
      <c r="F417" s="22"/>
      <c r="G417" s="1"/>
    </row>
    <row r="418" spans="1:7" ht="32.25" thickBot="1" x14ac:dyDescent="0.3">
      <c r="A418" s="62"/>
      <c r="B418" s="71"/>
      <c r="C418" s="2" t="s">
        <v>12</v>
      </c>
      <c r="D418" s="28"/>
      <c r="E418" s="28"/>
      <c r="F418" s="22"/>
      <c r="G418" s="1"/>
    </row>
    <row r="419" spans="1:7" ht="19.5" thickBot="1" x14ac:dyDescent="0.3">
      <c r="A419" s="63"/>
      <c r="B419" s="72"/>
      <c r="C419" s="3" t="s">
        <v>13</v>
      </c>
      <c r="D419" s="28"/>
      <c r="E419" s="28"/>
      <c r="F419" s="22"/>
      <c r="G419" s="1"/>
    </row>
  </sheetData>
  <mergeCells count="92">
    <mergeCell ref="A3:A6"/>
    <mergeCell ref="B3:B6"/>
    <mergeCell ref="C3:C6"/>
    <mergeCell ref="D3:F3"/>
    <mergeCell ref="G3:G6"/>
    <mergeCell ref="D4:F4"/>
    <mergeCell ref="D5:F5"/>
    <mergeCell ref="A9:A13"/>
    <mergeCell ref="B9:B13"/>
    <mergeCell ref="A15:A19"/>
    <mergeCell ref="B15:B19"/>
    <mergeCell ref="A21:A25"/>
    <mergeCell ref="B21:B25"/>
    <mergeCell ref="B63:B68"/>
    <mergeCell ref="A64:A68"/>
    <mergeCell ref="A27:A31"/>
    <mergeCell ref="B27:B31"/>
    <mergeCell ref="A33:A37"/>
    <mergeCell ref="B33:B37"/>
    <mergeCell ref="A39:A43"/>
    <mergeCell ref="B39:B43"/>
    <mergeCell ref="A45:A49"/>
    <mergeCell ref="B45:B49"/>
    <mergeCell ref="A52:A56"/>
    <mergeCell ref="B57:B62"/>
    <mergeCell ref="A58:A62"/>
    <mergeCell ref="B69:B74"/>
    <mergeCell ref="A70:A74"/>
    <mergeCell ref="B75:B80"/>
    <mergeCell ref="A76:A80"/>
    <mergeCell ref="B81:B86"/>
    <mergeCell ref="A82:A86"/>
    <mergeCell ref="B87:B92"/>
    <mergeCell ref="A88:A92"/>
    <mergeCell ref="B93:B98"/>
    <mergeCell ref="A94:A98"/>
    <mergeCell ref="B99:B104"/>
    <mergeCell ref="A100:A104"/>
    <mergeCell ref="A106:A110"/>
    <mergeCell ref="B106:B110"/>
    <mergeCell ref="A112:A116"/>
    <mergeCell ref="B112:B116"/>
    <mergeCell ref="A118:A122"/>
    <mergeCell ref="B118:B122"/>
    <mergeCell ref="A124:A128"/>
    <mergeCell ref="B124:B128"/>
    <mergeCell ref="A131:A135"/>
    <mergeCell ref="B131:B135"/>
    <mergeCell ref="B136:B141"/>
    <mergeCell ref="A137:A141"/>
    <mergeCell ref="B274:B279"/>
    <mergeCell ref="B142:B147"/>
    <mergeCell ref="B160:B165"/>
    <mergeCell ref="B220:B225"/>
    <mergeCell ref="B226:B231"/>
    <mergeCell ref="B232:B237"/>
    <mergeCell ref="B238:B243"/>
    <mergeCell ref="B244:B249"/>
    <mergeCell ref="B250:B255"/>
    <mergeCell ref="B256:B260"/>
    <mergeCell ref="B262:B267"/>
    <mergeCell ref="B268:B272"/>
    <mergeCell ref="B346:B351"/>
    <mergeCell ref="B280:B285"/>
    <mergeCell ref="B286:B291"/>
    <mergeCell ref="B292:B297"/>
    <mergeCell ref="B298:B303"/>
    <mergeCell ref="B304:B309"/>
    <mergeCell ref="B310:B315"/>
    <mergeCell ref="B316:B321"/>
    <mergeCell ref="B322:B327"/>
    <mergeCell ref="B328:B333"/>
    <mergeCell ref="B334:B339"/>
    <mergeCell ref="B340:B345"/>
    <mergeCell ref="B352:B357"/>
    <mergeCell ref="B358:B363"/>
    <mergeCell ref="A371:A375"/>
    <mergeCell ref="B371:B375"/>
    <mergeCell ref="A377:A381"/>
    <mergeCell ref="B377:B381"/>
    <mergeCell ref="A383:A387"/>
    <mergeCell ref="B383:B387"/>
    <mergeCell ref="A389:A393"/>
    <mergeCell ref="B389:B393"/>
    <mergeCell ref="A396:A400"/>
    <mergeCell ref="B396:B400"/>
    <mergeCell ref="A403:A407"/>
    <mergeCell ref="B403:B407"/>
    <mergeCell ref="B408:B413"/>
    <mergeCell ref="A409:A413"/>
    <mergeCell ref="A414:A419"/>
    <mergeCell ref="B414:B4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сокращ</vt:lpstr>
      <vt:lpstr>полный</vt:lpstr>
      <vt:lpstr>Лист3</vt:lpstr>
      <vt:lpstr>сокращ!Область_печати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Щепкина Алла Васильевна</dc:creator>
  <cp:lastModifiedBy>Щепкина Алла Васильевна</cp:lastModifiedBy>
  <cp:lastPrinted>2016-08-11T13:05:09Z</cp:lastPrinted>
  <dcterms:created xsi:type="dcterms:W3CDTF">2016-03-03T09:36:52Z</dcterms:created>
  <dcterms:modified xsi:type="dcterms:W3CDTF">2016-08-11T13:31:12Z</dcterms:modified>
</cp:coreProperties>
</file>